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726"/>
  <workbookPr/>
  <mc:AlternateContent xmlns:mc="http://schemas.openxmlformats.org/markup-compatibility/2006">
    <mc:Choice Requires="x15">
      <x15ac:absPath xmlns:x15ac="http://schemas.microsoft.com/office/spreadsheetml/2010/11/ac" url="C:\Users\el011375\Desktop\"/>
    </mc:Choice>
  </mc:AlternateContent>
  <bookViews>
    <workbookView xWindow="0" yWindow="0" windowWidth="16152" windowHeight="5136" tabRatio="643"/>
  </bookViews>
  <sheets>
    <sheet name="Transectos" sheetId="1" r:id="rId1"/>
    <sheet name="Sondagens " sheetId="9" r:id="rId2"/>
    <sheet name="Amostras" sheetId="3" r:id="rId3"/>
    <sheet name="Espessura do Rejeito" sheetId="13" r:id="rId4"/>
    <sheet name="Resultados Granulometria" sheetId="5" r:id="rId5"/>
    <sheet name="Resultados de Metais" sheetId="17" r:id="rId6"/>
    <sheet name="Nitrogenio e Enxofre" sheetId="25" r:id="rId7"/>
    <sheet name="Resultados Fertilidade" sheetId="8" r:id="rId8"/>
    <sheet name="Resultados Indeformada" sheetId="7" r:id="rId9"/>
    <sheet name="Area Unidade de Análse" sheetId="29" r:id="rId10"/>
    <sheet name="Estimativa de Volume" sheetId="27" r:id="rId11"/>
    <sheet name="Remoção Setorial" sheetId="28" r:id="rId12"/>
  </sheets>
  <externalReferences>
    <externalReference r:id="rId13"/>
  </externalReferenc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5" i="7" l="1"/>
  <c r="M4" i="7"/>
  <c r="N4" i="25"/>
  <c r="M4" i="8" l="1"/>
  <c r="M5" i="8"/>
  <c r="M6" i="8"/>
  <c r="M7" i="8"/>
  <c r="M8" i="8"/>
  <c r="M9" i="8"/>
  <c r="M10" i="8"/>
  <c r="M11" i="8"/>
  <c r="M12" i="8"/>
  <c r="M13" i="8"/>
  <c r="M14" i="8"/>
  <c r="M15" i="8"/>
  <c r="L4" i="8"/>
  <c r="L5" i="8"/>
  <c r="L6" i="8"/>
  <c r="L7" i="8"/>
  <c r="L8" i="8"/>
  <c r="L9" i="8"/>
  <c r="L10" i="8"/>
  <c r="L11" i="8"/>
  <c r="L12" i="8"/>
  <c r="L13" i="8"/>
  <c r="L14" i="8"/>
  <c r="L15" i="8"/>
  <c r="K4" i="8"/>
  <c r="K5" i="8"/>
  <c r="K6" i="8"/>
  <c r="K7" i="8"/>
  <c r="K8" i="8"/>
  <c r="K9" i="8"/>
  <c r="K10" i="8"/>
  <c r="K11" i="8"/>
  <c r="K12" i="8"/>
  <c r="K13" i="8"/>
  <c r="K14" i="8"/>
  <c r="K15" i="8"/>
  <c r="J42" i="13" l="1"/>
  <c r="N84" i="13" l="1"/>
  <c r="N77" i="13"/>
  <c r="N68" i="13"/>
  <c r="N59" i="13"/>
  <c r="N51" i="13"/>
  <c r="N34" i="13"/>
  <c r="N23" i="13"/>
  <c r="N13" i="13"/>
  <c r="N4" i="13"/>
  <c r="L68" i="13"/>
  <c r="L59" i="13"/>
  <c r="L51" i="13"/>
  <c r="K51" i="13"/>
  <c r="L84" i="13"/>
  <c r="L77" i="13"/>
  <c r="L34" i="13"/>
  <c r="L23" i="13"/>
  <c r="L13" i="13"/>
  <c r="L4" i="13"/>
  <c r="K84" i="13"/>
  <c r="K77" i="13"/>
  <c r="K68" i="13"/>
  <c r="K59" i="13"/>
  <c r="K34" i="13"/>
  <c r="K23" i="13"/>
  <c r="K13" i="13"/>
  <c r="K4" i="13"/>
  <c r="J19" i="13"/>
  <c r="J90" i="13" l="1"/>
  <c r="J89" i="13"/>
  <c r="P89" i="13" s="1"/>
  <c r="J88" i="13"/>
  <c r="J87" i="13"/>
  <c r="J86" i="13"/>
  <c r="J85" i="13"/>
  <c r="J84" i="13"/>
  <c r="J83" i="13"/>
  <c r="J82" i="13"/>
  <c r="J81" i="13"/>
  <c r="J80" i="13"/>
  <c r="J79" i="13"/>
  <c r="M77" i="13" s="1"/>
  <c r="P79" i="13" s="1"/>
  <c r="J78" i="13"/>
  <c r="J77" i="13"/>
  <c r="J76" i="13"/>
  <c r="J75" i="13"/>
  <c r="J74" i="13"/>
  <c r="J73" i="13"/>
  <c r="J72" i="13"/>
  <c r="J71" i="13"/>
  <c r="M68" i="13" s="1"/>
  <c r="P71" i="13" s="1"/>
  <c r="J70" i="13"/>
  <c r="J69" i="13"/>
  <c r="J68" i="13"/>
  <c r="J67" i="13"/>
  <c r="J66" i="13"/>
  <c r="J65" i="13"/>
  <c r="J64" i="13"/>
  <c r="J63" i="13"/>
  <c r="J62" i="13"/>
  <c r="J61" i="13"/>
  <c r="J60" i="13"/>
  <c r="J59" i="13"/>
  <c r="J58" i="13"/>
  <c r="J57" i="13"/>
  <c r="P57" i="13" s="1"/>
  <c r="J56" i="13"/>
  <c r="J55" i="13"/>
  <c r="J54" i="13"/>
  <c r="J53" i="13"/>
  <c r="J52" i="13"/>
  <c r="J51" i="13"/>
  <c r="J50" i="13"/>
  <c r="J49" i="13"/>
  <c r="J48" i="13"/>
  <c r="J47" i="13"/>
  <c r="P47" i="13" s="1"/>
  <c r="J46" i="13"/>
  <c r="J45" i="13"/>
  <c r="J44" i="13"/>
  <c r="J43" i="13"/>
  <c r="J41" i="13"/>
  <c r="J40" i="13"/>
  <c r="J39" i="13"/>
  <c r="J38" i="13"/>
  <c r="J37" i="13"/>
  <c r="J36" i="13"/>
  <c r="J35" i="13"/>
  <c r="J34" i="13"/>
  <c r="J33" i="13"/>
  <c r="J32" i="13"/>
  <c r="J31" i="13"/>
  <c r="J30" i="13"/>
  <c r="J29" i="13"/>
  <c r="J28" i="13"/>
  <c r="J27" i="13"/>
  <c r="J26" i="13"/>
  <c r="J25" i="13"/>
  <c r="J24" i="13"/>
  <c r="J23" i="13"/>
  <c r="J22" i="13"/>
  <c r="J21" i="13"/>
  <c r="J20" i="13"/>
  <c r="J18" i="13"/>
  <c r="J17" i="13"/>
  <c r="J16" i="13"/>
  <c r="J15" i="13"/>
  <c r="J14" i="13"/>
  <c r="J13" i="13"/>
  <c r="J12" i="13"/>
  <c r="J11" i="13"/>
  <c r="J10" i="13"/>
  <c r="J9" i="13"/>
  <c r="J8" i="13"/>
  <c r="J7" i="13"/>
  <c r="J6" i="13"/>
  <c r="J5" i="13"/>
  <c r="J4" i="13"/>
  <c r="P10" i="13" l="1"/>
  <c r="M34" i="13"/>
  <c r="P39" i="13" s="1"/>
  <c r="M4" i="13"/>
  <c r="P7" i="13" s="1"/>
  <c r="P20" i="13"/>
  <c r="O23" i="13"/>
  <c r="P23" i="13"/>
  <c r="P28" i="13"/>
  <c r="O68" i="13"/>
  <c r="P68" i="13"/>
  <c r="P84" i="13"/>
  <c r="O84" i="13"/>
  <c r="M23" i="13"/>
  <c r="P25" i="13" s="1"/>
  <c r="P65" i="13"/>
  <c r="P77" i="13"/>
  <c r="O77" i="13"/>
  <c r="P51" i="13"/>
  <c r="O51" i="13"/>
  <c r="O59" i="13"/>
  <c r="P59" i="13"/>
  <c r="P4" i="13"/>
  <c r="O4" i="13"/>
  <c r="O13" i="13"/>
  <c r="P13" i="13"/>
  <c r="M13" i="13"/>
  <c r="P17" i="13" s="1"/>
  <c r="P34" i="13"/>
  <c r="O34" i="13"/>
  <c r="M51" i="13"/>
  <c r="P54" i="13" s="1"/>
  <c r="M59" i="13"/>
  <c r="P62" i="13" s="1"/>
  <c r="P74" i="13"/>
  <c r="P82" i="13"/>
  <c r="M84" i="13"/>
  <c r="P86" i="13" s="1"/>
</calcChain>
</file>

<file path=xl/sharedStrings.xml><?xml version="1.0" encoding="utf-8"?>
<sst xmlns="http://schemas.openxmlformats.org/spreadsheetml/2006/main" count="1327" uniqueCount="489">
  <si>
    <t xml:space="preserve">Identificação dos Pontos de Vistoria </t>
  </si>
  <si>
    <t xml:space="preserve">Localização </t>
  </si>
  <si>
    <t xml:space="preserve">Coordenadas Geográficas </t>
  </si>
  <si>
    <t>Fuso</t>
  </si>
  <si>
    <t>Leste</t>
  </si>
  <si>
    <t>Norte</t>
  </si>
  <si>
    <t xml:space="preserve">Jusante da PCH Bicas (Antiga Casa de Maquinas e Turbina da Hidrelétrica) </t>
  </si>
  <si>
    <t>-</t>
  </si>
  <si>
    <t>TS-01</t>
  </si>
  <si>
    <t>TS-02</t>
  </si>
  <si>
    <t>TS-03</t>
  </si>
  <si>
    <t>TS-04</t>
  </si>
  <si>
    <t>TS-05</t>
  </si>
  <si>
    <t>TS-06</t>
  </si>
  <si>
    <t>TS-07</t>
  </si>
  <si>
    <t>TS-08</t>
  </si>
  <si>
    <t>TS-09</t>
  </si>
  <si>
    <t>TS-10</t>
  </si>
  <si>
    <t xml:space="preserve">Identificação das Sondagens </t>
  </si>
  <si>
    <t xml:space="preserve">Profundidade da Sondagem </t>
  </si>
  <si>
    <t xml:space="preserve">Data da Realização das Sondagens </t>
  </si>
  <si>
    <t>Identificação dos Transectos</t>
  </si>
  <si>
    <t>TS-02-01</t>
  </si>
  <si>
    <t>TS-02-02</t>
  </si>
  <si>
    <t>TS-02-03</t>
  </si>
  <si>
    <t>TS-02-04</t>
  </si>
  <si>
    <t>TS-02-05</t>
  </si>
  <si>
    <t>TS-02-06</t>
  </si>
  <si>
    <t>TS-02-07</t>
  </si>
  <si>
    <t>TS-02-08</t>
  </si>
  <si>
    <t>TS-02-09</t>
  </si>
  <si>
    <t>TS-03-01</t>
  </si>
  <si>
    <t>TS-03-02</t>
  </si>
  <si>
    <t>TS-03-03</t>
  </si>
  <si>
    <t>TS-03-04</t>
  </si>
  <si>
    <t>TS-03-05</t>
  </si>
  <si>
    <t>TS-03-06</t>
  </si>
  <si>
    <t>TS-03-08</t>
  </si>
  <si>
    <t>TS-03-09</t>
  </si>
  <si>
    <t>TS-03-10</t>
  </si>
  <si>
    <t>TS-04-01</t>
  </si>
  <si>
    <t>TS-04-02</t>
  </si>
  <si>
    <t>TS-04-03</t>
  </si>
  <si>
    <t>TS-04-04</t>
  </si>
  <si>
    <t>TS-04-05</t>
  </si>
  <si>
    <t>TS-04-06</t>
  </si>
  <si>
    <t>TS-04-07</t>
  </si>
  <si>
    <t>TS-04-08</t>
  </si>
  <si>
    <t>TS-04-09</t>
  </si>
  <si>
    <t>TS-04-10</t>
  </si>
  <si>
    <t>TS-05-01</t>
  </si>
  <si>
    <t>TS-05-02</t>
  </si>
  <si>
    <t>TS-05-03</t>
  </si>
  <si>
    <t>TS-05-04</t>
  </si>
  <si>
    <t>TS-05-05</t>
  </si>
  <si>
    <t>TS-05-06</t>
  </si>
  <si>
    <t>TS-05-07</t>
  </si>
  <si>
    <t>TS-05-08</t>
  </si>
  <si>
    <t>TS-05-09</t>
  </si>
  <si>
    <t>TS-06-01</t>
  </si>
  <si>
    <t>TS-06-02</t>
  </si>
  <si>
    <t>TS-06-03</t>
  </si>
  <si>
    <t>TS-06-04</t>
  </si>
  <si>
    <t>TS-06-05</t>
  </si>
  <si>
    <t>TS-06-06</t>
  </si>
  <si>
    <t>TS-06-07</t>
  </si>
  <si>
    <t>TS-06-08</t>
  </si>
  <si>
    <t>TS-07-01</t>
  </si>
  <si>
    <t>TS-07-02</t>
  </si>
  <si>
    <t>TS-07-03</t>
  </si>
  <si>
    <t>TS-07-04</t>
  </si>
  <si>
    <t>TS-07-05</t>
  </si>
  <si>
    <t>TS-07-06</t>
  </si>
  <si>
    <t>TS-07-07</t>
  </si>
  <si>
    <t>TS-07-08</t>
  </si>
  <si>
    <t>TS-07-09</t>
  </si>
  <si>
    <t>TS-08-01</t>
  </si>
  <si>
    <t>TS-08-02</t>
  </si>
  <si>
    <t>TS-08-03</t>
  </si>
  <si>
    <t>TS-08-04</t>
  </si>
  <si>
    <t>TS-08-05</t>
  </si>
  <si>
    <t>TS-08-06</t>
  </si>
  <si>
    <t>TS-08-07</t>
  </si>
  <si>
    <t>TS-08-08</t>
  </si>
  <si>
    <t>TS-08-09</t>
  </si>
  <si>
    <t>TS-09-01</t>
  </si>
  <si>
    <t>TS-09-02</t>
  </si>
  <si>
    <t>TS-09-03</t>
  </si>
  <si>
    <t>TS-09-04</t>
  </si>
  <si>
    <t>TS-09-05</t>
  </si>
  <si>
    <t>TS-09-06</t>
  </si>
  <si>
    <t>TS-09-07</t>
  </si>
  <si>
    <t>TS-10-01</t>
  </si>
  <si>
    <t>TS-10-02</t>
  </si>
  <si>
    <t>TS-10-04</t>
  </si>
  <si>
    <t>TS-10-05</t>
  </si>
  <si>
    <t>TS-10-06</t>
  </si>
  <si>
    <t>TS-10-07</t>
  </si>
  <si>
    <t>TS-10-08</t>
  </si>
  <si>
    <t>Identificação da Sondagem</t>
  </si>
  <si>
    <t>Identificação da Amostra</t>
  </si>
  <si>
    <t>Camada Selecionada</t>
  </si>
  <si>
    <t>Data e Hora da Coleta</t>
  </si>
  <si>
    <t xml:space="preserve">Espessura do Rejeito Lavado </t>
  </si>
  <si>
    <t>Espessura do Rejeito Inconsolidado</t>
  </si>
  <si>
    <t xml:space="preserve">Identificação da Sondagem </t>
  </si>
  <si>
    <t xml:space="preserve">Identificação da Amostra </t>
  </si>
  <si>
    <t xml:space="preserve">Camada do Material </t>
  </si>
  <si>
    <t>Argila</t>
  </si>
  <si>
    <t>Silte</t>
  </si>
  <si>
    <t xml:space="preserve">Final do Trecho 8 </t>
  </si>
  <si>
    <t xml:space="preserve">Localização da Sondagem (margem norte/sul) ou calha </t>
  </si>
  <si>
    <t>TS-05-11</t>
  </si>
  <si>
    <t>TS-05-12</t>
  </si>
  <si>
    <t>TS-05-13</t>
  </si>
  <si>
    <t>TS-05-14</t>
  </si>
  <si>
    <t>TS-05-15</t>
  </si>
  <si>
    <t>TS-05-16</t>
  </si>
  <si>
    <t>TS-05-17</t>
  </si>
  <si>
    <t>TS-05-18</t>
  </si>
  <si>
    <t>Margem sul</t>
  </si>
  <si>
    <t>Calha</t>
  </si>
  <si>
    <t>Margem norte</t>
  </si>
  <si>
    <t>23 K</t>
  </si>
  <si>
    <t>669390.25</t>
  </si>
  <si>
    <t>7760405.46</t>
  </si>
  <si>
    <t>669381.19</t>
  </si>
  <si>
    <t>7760344.33</t>
  </si>
  <si>
    <t>669389.18</t>
  </si>
  <si>
    <t>7760263.99</t>
  </si>
  <si>
    <t>669414.95</t>
  </si>
  <si>
    <t>7760270.93</t>
  </si>
  <si>
    <t>669430.98</t>
  </si>
  <si>
    <t>7760265.46</t>
  </si>
  <si>
    <t>669420.67</t>
  </si>
  <si>
    <t>7760258.14</t>
  </si>
  <si>
    <t>669427.57</t>
  </si>
  <si>
    <t>7760236.93</t>
  </si>
  <si>
    <t>669456.22</t>
  </si>
  <si>
    <t>7760228.90</t>
  </si>
  <si>
    <t>669462.69</t>
  </si>
  <si>
    <t>7760217.32</t>
  </si>
  <si>
    <t>669829.44</t>
  </si>
  <si>
    <t>7759686.87</t>
  </si>
  <si>
    <t>669841.43</t>
  </si>
  <si>
    <t>7759726.71</t>
  </si>
  <si>
    <t>669839.21</t>
  </si>
  <si>
    <t>7759809.54</t>
  </si>
  <si>
    <t>669855.80</t>
  </si>
  <si>
    <t>7759860.20</t>
  </si>
  <si>
    <t>669850.49</t>
  </si>
  <si>
    <t>7759873.09</t>
  </si>
  <si>
    <t>669862.25</t>
  </si>
  <si>
    <t>7759867.88</t>
  </si>
  <si>
    <t>669881.58</t>
  </si>
  <si>
    <t>7759878.76</t>
  </si>
  <si>
    <t>669895.10</t>
  </si>
  <si>
    <t>7759904.87</t>
  </si>
  <si>
    <t>670639.82</t>
  </si>
  <si>
    <t>7759499.98</t>
  </si>
  <si>
    <t>670646.78</t>
  </si>
  <si>
    <t>7759517.29</t>
  </si>
  <si>
    <t>670653.83</t>
  </si>
  <si>
    <t>7759522.09</t>
  </si>
  <si>
    <t>670659.12</t>
  </si>
  <si>
    <t>7759529.13</t>
  </si>
  <si>
    <t>670661.29</t>
  </si>
  <si>
    <t>7759537.63</t>
  </si>
  <si>
    <t>670671.67</t>
  </si>
  <si>
    <t>7759551.70</t>
  </si>
  <si>
    <t>670678.79</t>
  </si>
  <si>
    <t>7759606.09</t>
  </si>
  <si>
    <t>670685.81</t>
  </si>
  <si>
    <t>7759649.87</t>
  </si>
  <si>
    <t>670723.27</t>
  </si>
  <si>
    <t>7759708.95</t>
  </si>
  <si>
    <t>670726.85</t>
  </si>
  <si>
    <t>7759722.64</t>
  </si>
  <si>
    <t>671811.43</t>
  </si>
  <si>
    <t>7759793.04</t>
  </si>
  <si>
    <t>671809.26</t>
  </si>
  <si>
    <t>7759774.02</t>
  </si>
  <si>
    <t>671812.63</t>
  </si>
  <si>
    <t>7759745.53</t>
  </si>
  <si>
    <t>671820.30</t>
  </si>
  <si>
    <t>7759749.33</t>
  </si>
  <si>
    <t>671823.34</t>
  </si>
  <si>
    <t>7759750.52</t>
  </si>
  <si>
    <t>671833.57</t>
  </si>
  <si>
    <t>7759738.91</t>
  </si>
  <si>
    <t>671828.81</t>
  </si>
  <si>
    <t>7759712.27</t>
  </si>
  <si>
    <t>671863.64</t>
  </si>
  <si>
    <t>7759694.88</t>
  </si>
  <si>
    <t>671877.13</t>
  </si>
  <si>
    <t>7759665.07</t>
  </si>
  <si>
    <t>671107.30</t>
  </si>
  <si>
    <t>7759187.81</t>
  </si>
  <si>
    <t>671138.46</t>
  </si>
  <si>
    <t>7759190.49</t>
  </si>
  <si>
    <t>671131.37</t>
  </si>
  <si>
    <t>7759118.49</t>
  </si>
  <si>
    <t>671172.69</t>
  </si>
  <si>
    <t>7759113.21</t>
  </si>
  <si>
    <t>671154.55</t>
  </si>
  <si>
    <t>7759106.63</t>
  </si>
  <si>
    <t>671149.45</t>
  </si>
  <si>
    <t xml:space="preserve">7759098.05 </t>
  </si>
  <si>
    <t>671161.72</t>
  </si>
  <si>
    <t>7759070.36</t>
  </si>
  <si>
    <t>671183.98</t>
  </si>
  <si>
    <t xml:space="preserve">7759050.43 </t>
  </si>
  <si>
    <t>671167.98</t>
  </si>
  <si>
    <t xml:space="preserve">7758911.10 </t>
  </si>
  <si>
    <t>671603.20</t>
  </si>
  <si>
    <t>7759350.83</t>
  </si>
  <si>
    <t>671589.15</t>
  </si>
  <si>
    <t>7759419.28</t>
  </si>
  <si>
    <t>671558.16</t>
  </si>
  <si>
    <t>7759475.94</t>
  </si>
  <si>
    <t>671545.95</t>
  </si>
  <si>
    <t>7759488.46</t>
  </si>
  <si>
    <t>671529.55</t>
  </si>
  <si>
    <t>7759488.84</t>
  </si>
  <si>
    <t>671550.26</t>
  </si>
  <si>
    <t>7759533.14</t>
  </si>
  <si>
    <t>671515.85</t>
  </si>
  <si>
    <t>7759539.35</t>
  </si>
  <si>
    <t>672020.89</t>
  </si>
  <si>
    <t>7760220.62</t>
  </si>
  <si>
    <t>672042.59</t>
  </si>
  <si>
    <t>7760196.38</t>
  </si>
  <si>
    <t>672049.64</t>
  </si>
  <si>
    <t>7760169.63</t>
  </si>
  <si>
    <t>672051.65</t>
  </si>
  <si>
    <t>7760171.93</t>
  </si>
  <si>
    <t>672056.42</t>
  </si>
  <si>
    <t>7760169.12</t>
  </si>
  <si>
    <t>672080.52</t>
  </si>
  <si>
    <t>7760175.74</t>
  </si>
  <si>
    <t>672101.04</t>
  </si>
  <si>
    <t>7760147.97</t>
  </si>
  <si>
    <t>673000.88</t>
  </si>
  <si>
    <t>7761038.28</t>
  </si>
  <si>
    <t>673030.60</t>
  </si>
  <si>
    <t>7761032.34</t>
  </si>
  <si>
    <t>673033.26</t>
  </si>
  <si>
    <t>7761026.78</t>
  </si>
  <si>
    <t>673047.60</t>
  </si>
  <si>
    <t>7761018.55</t>
  </si>
  <si>
    <t>673059.36</t>
  </si>
  <si>
    <t>7761003.93</t>
  </si>
  <si>
    <t>673045.00</t>
  </si>
  <si>
    <t>7760978.72</t>
  </si>
  <si>
    <t>673061.35</t>
  </si>
  <si>
    <t>7760973.02</t>
  </si>
  <si>
    <t>672506.44</t>
  </si>
  <si>
    <t>7760315.86</t>
  </si>
  <si>
    <t>672550.52</t>
  </si>
  <si>
    <t>7760315.42</t>
  </si>
  <si>
    <t>672503.37</t>
  </si>
  <si>
    <t xml:space="preserve">7760290.98 </t>
  </si>
  <si>
    <t>672586.23</t>
  </si>
  <si>
    <t>7760343.52</t>
  </si>
  <si>
    <t>672570.29</t>
  </si>
  <si>
    <t>7760359.51</t>
  </si>
  <si>
    <t>672558.55</t>
  </si>
  <si>
    <t>7760365.94</t>
  </si>
  <si>
    <t>672548.55</t>
  </si>
  <si>
    <t>7760358.07</t>
  </si>
  <si>
    <t xml:space="preserve">Identificação dos Transectos  </t>
  </si>
  <si>
    <t>Área da Antiga Lagoa de Mineração</t>
  </si>
  <si>
    <t>Inicio do Trecho 8 - Área de Mata Fechada</t>
  </si>
  <si>
    <t>TS-03-07</t>
  </si>
  <si>
    <t>TS-04-07A</t>
  </si>
  <si>
    <t xml:space="preserve">Lagoa </t>
  </si>
  <si>
    <t>Espessura Total do Rejeito (Rejeito Lavado e Inconsolidado)</t>
  </si>
  <si>
    <t>TS-02-03A</t>
  </si>
  <si>
    <t>TS-02-05A</t>
  </si>
  <si>
    <t>Granulometria</t>
  </si>
  <si>
    <t>TS-02-06B</t>
  </si>
  <si>
    <t>TS-02-06C</t>
  </si>
  <si>
    <t>TS-02-07A</t>
  </si>
  <si>
    <t>TS-02-AS-01</t>
  </si>
  <si>
    <t>Metais</t>
  </si>
  <si>
    <t>TS-02-AS-02</t>
  </si>
  <si>
    <t>TS-02-AS-03</t>
  </si>
  <si>
    <t>TS-03-03A</t>
  </si>
  <si>
    <t>TS-03-05A</t>
  </si>
  <si>
    <t>TS-03-05B</t>
  </si>
  <si>
    <t>TS-03-09A</t>
  </si>
  <si>
    <t>TS-03-AS-02</t>
  </si>
  <si>
    <t>TS-03-AS-03</t>
  </si>
  <si>
    <t xml:space="preserve"> Granulometria (g/kg)</t>
  </si>
  <si>
    <t>Areia Fina (0,210 a 0,053 mm)</t>
  </si>
  <si>
    <t>Argila (&lt; 0,002 mm)</t>
  </si>
  <si>
    <t>Silte (0,053 a 0,002 mm)</t>
  </si>
  <si>
    <t>Areia Total (2,00 a 0,053 mm)</t>
  </si>
  <si>
    <t>Areia Grossa (2,00 a 0,210 mm)</t>
  </si>
  <si>
    <t>Notes:</t>
  </si>
  <si>
    <t>Areia Grossa</t>
  </si>
  <si>
    <t>Areia Fina</t>
  </si>
  <si>
    <t>Parâmetros</t>
  </si>
  <si>
    <t>Unidade</t>
  </si>
  <si>
    <t>Alumínio</t>
  </si>
  <si>
    <t>mg/kg</t>
  </si>
  <si>
    <t>Antimônio</t>
  </si>
  <si>
    <t>&lt; 1</t>
  </si>
  <si>
    <t>Arsênio</t>
  </si>
  <si>
    <t>Bário</t>
  </si>
  <si>
    <t>Boro</t>
  </si>
  <si>
    <t>Cádmio</t>
  </si>
  <si>
    <t>&lt; 0,1</t>
  </si>
  <si>
    <t>Chumbo</t>
  </si>
  <si>
    <t>Cobalto</t>
  </si>
  <si>
    <t>Cobre</t>
  </si>
  <si>
    <t>Cromo</t>
  </si>
  <si>
    <t>Ferro</t>
  </si>
  <si>
    <t>Manganês</t>
  </si>
  <si>
    <t>Mercúrio</t>
  </si>
  <si>
    <t>Molibdênio</t>
  </si>
  <si>
    <t>Níquel</t>
  </si>
  <si>
    <t>Prata</t>
  </si>
  <si>
    <t>Selênio</t>
  </si>
  <si>
    <t>Vanádio</t>
  </si>
  <si>
    <t>Zinco</t>
  </si>
  <si>
    <t>Rejeito Inconsolidado</t>
  </si>
  <si>
    <t>Composta</t>
  </si>
  <si>
    <t>Simples</t>
  </si>
  <si>
    <t>TS-03-08
TS-03-09
TS-03-10</t>
  </si>
  <si>
    <t>TS-02-01
TS-02-02
TS-02-03</t>
  </si>
  <si>
    <t>TS-02-07
TS-02-08
TS-02-09</t>
  </si>
  <si>
    <t>TS-02-04
TS-02-05
TS-02-06</t>
  </si>
  <si>
    <t>TS-03-05
TS-03-06
TS-03-07</t>
  </si>
  <si>
    <t>TS-03-AS-01</t>
  </si>
  <si>
    <t>TS-03-04A</t>
  </si>
  <si>
    <t>Indeformada</t>
  </si>
  <si>
    <t xml:space="preserve">Espessura Média do Rejeito Lavado </t>
  </si>
  <si>
    <t>Espessura Média do Total de Rejeito</t>
  </si>
  <si>
    <t>Não recuperado</t>
  </si>
  <si>
    <t>670675.68</t>
  </si>
  <si>
    <t>7759587.75</t>
  </si>
  <si>
    <t xml:space="preserve">Prevenção </t>
  </si>
  <si>
    <t xml:space="preserve">Espessura Média do Rejeito Inconsolidado Intracalha  </t>
  </si>
  <si>
    <t xml:space="preserve">Espessura Média do Rejeito Inconsolidado Extracalha </t>
  </si>
  <si>
    <t xml:space="preserve">Espessura Média do Total do Rejeito Intracalha </t>
  </si>
  <si>
    <t>TS-05-06C</t>
  </si>
  <si>
    <t>Cascalho e Seixos</t>
  </si>
  <si>
    <t>TS-08-07A</t>
  </si>
  <si>
    <t>TS-10-02A</t>
  </si>
  <si>
    <t>TS-10-07A</t>
  </si>
  <si>
    <t xml:space="preserve"> Montante da PCH Bicas </t>
  </si>
  <si>
    <t>Montante da Antiga Ponte</t>
  </si>
  <si>
    <t>Jusante da Antiga Ponte</t>
  </si>
  <si>
    <t>Montante do Final do Trecho 8</t>
  </si>
  <si>
    <t>TS-01*</t>
  </si>
  <si>
    <t>Espessura Média das Margens e Calha (Margem Sul / Calha/ Margem Norte)</t>
  </si>
  <si>
    <t>Indeformada, Granulometria, Fertilidade</t>
  </si>
  <si>
    <t>Rejeito Lavado</t>
  </si>
  <si>
    <t>Sedimento Natural</t>
  </si>
  <si>
    <t>Granulometria, Fertilidade</t>
  </si>
  <si>
    <t>TS-03-01
TS-03-02
TS-03-03
TS-03-04</t>
  </si>
  <si>
    <t>TS-05-03A</t>
  </si>
  <si>
    <t>SImples</t>
  </si>
  <si>
    <t>TS-05-06B</t>
  </si>
  <si>
    <t>TS-05-06D</t>
  </si>
  <si>
    <t>TS-05-09A</t>
  </si>
  <si>
    <t>TS-05-07
TS-05-08
TS-05-09</t>
  </si>
  <si>
    <t>TS-05-AS-01</t>
  </si>
  <si>
    <t>TS-05-01
TS-05-02
TS-05-03</t>
  </si>
  <si>
    <t>TS-05-AS-02</t>
  </si>
  <si>
    <t>TS-05-04
TS-05-05
TS-05-06</t>
  </si>
  <si>
    <t>TS-05-AS-03</t>
  </si>
  <si>
    <t>TS-06-03A</t>
  </si>
  <si>
    <t>TS-06-04B</t>
  </si>
  <si>
    <t>TS-06-04C</t>
  </si>
  <si>
    <t>TS-06-04D</t>
  </si>
  <si>
    <t>TS-06-07A</t>
  </si>
  <si>
    <t>TS-06-01
TS-06-02
TS-06-03</t>
  </si>
  <si>
    <t>TS-06-AS-01</t>
  </si>
  <si>
    <t>TS-06-AS-02</t>
  </si>
  <si>
    <t>TS-06-AS-03</t>
  </si>
  <si>
    <t>TS-08-02A</t>
  </si>
  <si>
    <t>TS-08-04B</t>
  </si>
  <si>
    <t>TS-08-04C</t>
  </si>
  <si>
    <t>TS-08-04D</t>
  </si>
  <si>
    <t>TS-08-01
TS-08-02
TS-08-03</t>
  </si>
  <si>
    <t>TS-08-AS-01</t>
  </si>
  <si>
    <t>TS-08-07
TS-08-08
TS-08-09</t>
  </si>
  <si>
    <t>TS-08-AS-02</t>
  </si>
  <si>
    <t>TS-08-04
TS-08-05
TS-08-06</t>
  </si>
  <si>
    <t>TS-08-AS-03</t>
  </si>
  <si>
    <t>TS-10-04B</t>
  </si>
  <si>
    <t>TS-10-04C</t>
  </si>
  <si>
    <t>TS-10-04D</t>
  </si>
  <si>
    <t>TS-10-AS-01</t>
  </si>
  <si>
    <t>TS-10-AS-02</t>
  </si>
  <si>
    <t>TS-10-AS-03</t>
  </si>
  <si>
    <t>Nitrogênio Total Kjeldahl</t>
  </si>
  <si>
    <t xml:space="preserve">mg/kg </t>
  </si>
  <si>
    <t>Enxofre</t>
  </si>
  <si>
    <t xml:space="preserve">&lt; 500 </t>
  </si>
  <si>
    <t>&lt; 0,05</t>
  </si>
  <si>
    <t xml:space="preserve">Seção do Rio </t>
  </si>
  <si>
    <t xml:space="preserve">Margem Sul/ Calha/ Margem Norte </t>
  </si>
  <si>
    <t xml:space="preserve">Margem Sul </t>
  </si>
  <si>
    <t xml:space="preserve">Calha </t>
  </si>
  <si>
    <t>Margem Norte</t>
  </si>
  <si>
    <t>Rejeito Lavado e Inconsolidado</t>
  </si>
  <si>
    <t>TS-06-04
TS-06-05
TS-06-06</t>
  </si>
  <si>
    <t>TS-06-07
TS-06-08</t>
  </si>
  <si>
    <t xml:space="preserve">TS-10-01                                TS-10-02                                                </t>
  </si>
  <si>
    <t>TS-10-04
TS-10-05                               TS-10-06</t>
  </si>
  <si>
    <t>TS-10-07
TS-10-08</t>
  </si>
  <si>
    <t xml:space="preserve">Tipo de Amostra (Simples ou Composta) </t>
  </si>
  <si>
    <t>TOTAL</t>
  </si>
  <si>
    <t xml:space="preserve">Contexto </t>
  </si>
  <si>
    <t xml:space="preserve">Transecto </t>
  </si>
  <si>
    <t>Margem Sul</t>
  </si>
  <si>
    <t>UA2</t>
  </si>
  <si>
    <t>UA3</t>
  </si>
  <si>
    <t>UA4</t>
  </si>
  <si>
    <t xml:space="preserve">Unidade de Análise </t>
  </si>
  <si>
    <t xml:space="preserve">Área de Disposição Indicada  </t>
  </si>
  <si>
    <r>
      <rPr>
        <sz val="9"/>
        <rFont val="Calibri"/>
        <family val="2"/>
        <scheme val="minor"/>
      </rPr>
      <t xml:space="preserve">Granulometria, </t>
    </r>
    <r>
      <rPr>
        <sz val="9"/>
        <color rgb="FF000000"/>
        <rFont val="Calibri"/>
        <family val="2"/>
        <scheme val="minor"/>
      </rPr>
      <t xml:space="preserve">Fertilidade </t>
    </r>
  </si>
  <si>
    <t xml:space="preserve">Granulometria, Fertilidade, Indeformada </t>
  </si>
  <si>
    <t xml:space="preserve">Valores Orientadores Conama 420 </t>
  </si>
  <si>
    <t>Concentração abaixo dos valores de quantificação do método</t>
  </si>
  <si>
    <t xml:space="preserve">Média </t>
  </si>
  <si>
    <t>Percentagem de Solidos (%)</t>
  </si>
  <si>
    <t>Al</t>
  </si>
  <si>
    <t>Porosidade Total</t>
  </si>
  <si>
    <t>pH em CaCl2</t>
  </si>
  <si>
    <t>Matéria Orgânica</t>
  </si>
  <si>
    <t>Fósforo Resina</t>
  </si>
  <si>
    <t>Potássio</t>
  </si>
  <si>
    <t>Cálcio</t>
  </si>
  <si>
    <t>Magnésio</t>
  </si>
  <si>
    <t>H + Al</t>
  </si>
  <si>
    <t>Soma de Bases</t>
  </si>
  <si>
    <t>CTC</t>
  </si>
  <si>
    <t>Saturação de Bases</t>
  </si>
  <si>
    <t>Saturação Al</t>
  </si>
  <si>
    <t>g/dm³</t>
  </si>
  <si>
    <t>mg/dm³</t>
  </si>
  <si>
    <t>mmol/dm³</t>
  </si>
  <si>
    <t>V %</t>
  </si>
  <si>
    <t>m %</t>
  </si>
  <si>
    <t>%</t>
  </si>
  <si>
    <t>Macroporosidade</t>
  </si>
  <si>
    <t xml:space="preserve">Mínima </t>
  </si>
  <si>
    <t xml:space="preserve">Máxima </t>
  </si>
  <si>
    <t>Média</t>
  </si>
  <si>
    <t>* - Transecto não realizado devido a ausencia de acesso a área de estudo</t>
  </si>
  <si>
    <t>unid. de pH</t>
  </si>
  <si>
    <t xml:space="preserve">Larga planície aluvionar com presença de lagoas e áreas alagadas, antigas estruturas antrópicas (lagoas) relacionadas mineração ilegal </t>
  </si>
  <si>
    <t xml:space="preserve">Larga planície aluvionar, com antigas estruturas antrópicas (PCH Bicas a jusante), presença de garganta de formação rochosa,  área com grande potencial de retenção do rejeito depositado </t>
  </si>
  <si>
    <t xml:space="preserve">Larga planície aluvionar, com antigas estruturas antrópicas (PCH Bicas a montante), presença de garganta de formação rochosa a montante, presença de bancos de deposição de rejeito na calha (Ilhas) área com grande potencial de retenção do rejeito depositado </t>
  </si>
  <si>
    <t>Larga planície aluvionar com a existência de uma garganta formado por material rochoso localizada a jusante, com antigas atividades antrópicas na área (antiga ponte)</t>
  </si>
  <si>
    <t>Estreita planície aluvionar, com encostas com maior declividade mais próxima do rio, ausência de atividades antrópicas previas ao acidente, seção de meandro do rio, ausência de atividades antrópicas previas ao acidente</t>
  </si>
  <si>
    <t>Estreita planície aluvionar, com encostas com maior declividade mais próxima do rio, ausência de atividades antrópicas previas ao acidente, ausência de atividades antrópicas previas ao acidente</t>
  </si>
  <si>
    <t xml:space="preserve">Características Utilizadas para a Seleção da Área </t>
  </si>
  <si>
    <t>Estreita planície aluvionar, com encostas com maior declividade mais próxima do rio, ausência de atividades antrópicas previas ao acidente</t>
  </si>
  <si>
    <t>Próximo ao Tributário TG10 (Área Prioritária 13)</t>
  </si>
  <si>
    <t xml:space="preserve">Estreita planície aluvionar, com encostas com maior declividade mais próxima do rio, ausência de atividades antrópicas previas ao acidente, área de meando do rio </t>
  </si>
  <si>
    <t>Próximo ao Tributário TG11 (Área Prioritária 13)</t>
  </si>
  <si>
    <t>Larga planície aluvionar com registro de antigas lagoas e áreas alagadas, ausência de atividades antrópicas previas ao acidente</t>
  </si>
  <si>
    <t>Parâmetros Analisados</t>
  </si>
  <si>
    <t xml:space="preserve">Investigação Agrícola </t>
  </si>
  <si>
    <t>Transecto</t>
  </si>
  <si>
    <t>Encosta Norte</t>
  </si>
  <si>
    <t>Planície Norte</t>
  </si>
  <si>
    <t>Planície Sul</t>
  </si>
  <si>
    <t>Encosta Sul</t>
  </si>
  <si>
    <t>UA1</t>
  </si>
  <si>
    <t>TS-06/TS-07</t>
  </si>
  <si>
    <t>Contextos</t>
  </si>
  <si>
    <t>Áreas (m2)</t>
  </si>
  <si>
    <t xml:space="preserve">TOTAL </t>
  </si>
  <si>
    <t xml:space="preserve">Segmento do Rio (m) </t>
  </si>
  <si>
    <t>Média da espessura  do Rejeito Depositado (m)</t>
  </si>
  <si>
    <t>ADME-01</t>
  </si>
  <si>
    <t>ADME-02</t>
  </si>
  <si>
    <t xml:space="preserve">UA2 </t>
  </si>
  <si>
    <t>Lagoa</t>
  </si>
  <si>
    <t>Total</t>
  </si>
  <si>
    <r>
      <t>Volume (m</t>
    </r>
    <r>
      <rPr>
        <b/>
        <vertAlign val="superscript"/>
        <sz val="9"/>
        <color theme="0"/>
        <rFont val="Calibri"/>
        <family val="2"/>
        <scheme val="minor"/>
      </rPr>
      <t>3</t>
    </r>
    <r>
      <rPr>
        <b/>
        <sz val="9"/>
        <color theme="0"/>
        <rFont val="Calibri"/>
        <family val="2"/>
        <scheme val="minor"/>
      </rPr>
      <t>)</t>
    </r>
  </si>
  <si>
    <r>
      <t>Área de Remoção do Rejeito (m</t>
    </r>
    <r>
      <rPr>
        <b/>
        <vertAlign val="superscript"/>
        <sz val="9"/>
        <color theme="0"/>
        <rFont val="Calibri"/>
        <family val="2"/>
        <scheme val="minor"/>
      </rPr>
      <t>2</t>
    </r>
    <r>
      <rPr>
        <b/>
        <sz val="9"/>
        <color theme="0"/>
        <rFont val="Calibri"/>
        <family val="2"/>
        <scheme val="minor"/>
      </rPr>
      <t xml:space="preserve">) </t>
    </r>
  </si>
  <si>
    <r>
      <t>Volume Estimado (m</t>
    </r>
    <r>
      <rPr>
        <b/>
        <vertAlign val="superscript"/>
        <sz val="9"/>
        <color theme="0"/>
        <rFont val="Calibri"/>
        <family val="2"/>
        <scheme val="minor"/>
      </rPr>
      <t>3</t>
    </r>
    <r>
      <rPr>
        <b/>
        <sz val="9"/>
        <color theme="0"/>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</si>
</sst>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d/mm/yy;@"/>
    <numFmt numFmtId="167" formatCode="0.0"/>
  </numFmts>
  <fonts count="17">
    <font>
      <sz val="11"/>
      <color theme="1"/>
      <name val="Calibri"/>
      <family val="2"/>
      <scheme val="minor"/>
    </font>
    <font>
      <sz val="9"/>
      <color theme="1"/>
      <name val="Calibri"/>
      <family val="2"/>
      <scheme val="minor"/>
    </font>
    <font>
      <b/>
      <sz val="9"/>
      <color rgb="FFFFFFFF"/>
      <name val="Calibri"/>
      <family val="2"/>
      <scheme val="minor"/>
    </font>
    <font>
      <sz val="9"/>
      <color rgb="FF000000"/>
      <name val="Calibri"/>
      <family val="2"/>
      <scheme val="minor"/>
    </font>
    <font>
      <b/>
      <sz val="9"/>
      <color rgb="FFFFFFFF"/>
      <name val="Calibri"/>
      <family val="2"/>
    </font>
    <font>
      <sz val="11"/>
      <color theme="1"/>
      <name val="Calibri"/>
      <family val="2"/>
    </font>
    <font>
      <sz val="9"/>
      <color rgb="FFFFFFFF"/>
      <name val="Calibri"/>
      <family val="2"/>
    </font>
    <font>
      <sz val="9"/>
      <color rgb="FF000000"/>
      <name val="Calibri"/>
      <family val="2"/>
    </font>
    <font>
      <b/>
      <sz val="10"/>
      <color theme="1"/>
      <name val="Calibri"/>
      <family val="2"/>
      <scheme val="minor"/>
    </font>
    <font>
      <b/>
      <sz val="9"/>
      <color theme="0"/>
      <name val="Calibri"/>
      <family val="2"/>
      <scheme val="minor"/>
    </font>
    <font>
      <sz val="11"/>
      <color rgb="FFFF0000"/>
      <name val="Calibri"/>
      <family val="2"/>
      <scheme val="minor"/>
    </font>
    <font>
      <sz val="9"/>
      <name val="Calibri"/>
      <family val="2"/>
      <scheme val="minor"/>
    </font>
    <font>
      <b/>
      <sz val="10"/>
      <color rgb="FFFFFFFF"/>
      <name val="Calibri"/>
      <family val="2"/>
      <scheme val="minor"/>
    </font>
    <font>
      <b/>
      <sz val="9"/>
      <color rgb="FF000000"/>
      <name val="Calibri"/>
      <family val="2"/>
      <scheme val="minor"/>
    </font>
    <font>
      <b/>
      <sz val="9"/>
      <name val="Calibri"/>
      <family val="2"/>
      <scheme val="minor"/>
    </font>
    <font>
      <b/>
      <sz val="9"/>
      <color theme="0"/>
      <name val="Calibri "/>
    </font>
    <font>
      <b/>
      <vertAlign val="superscript"/>
      <sz val="9"/>
      <color theme="0"/>
      <name val="Calibri"/>
      <family val="2"/>
      <scheme val="minor"/>
    </font>
  </fonts>
  <fills count="5">
    <fill>
      <patternFill patternType="none"/>
    </fill>
    <fill>
      <patternFill patternType="gray125"/>
    </fill>
    <fill>
      <patternFill patternType="solid">
        <fgColor rgb="FF65219A"/>
        <bgColor indexed="64"/>
      </patternFill>
    </fill>
    <fill>
      <patternFill patternType="solid">
        <fgColor rgb="FF65219A"/>
        <bgColor rgb="FF000000"/>
      </patternFill>
    </fill>
    <fill>
      <patternFill patternType="solid">
        <fgColor rgb="FF7030A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diagonal/>
    </border>
  </borders>
  <cellStyleXfs count="1">
    <xf numFmtId="0" fontId="0" fillId="0" borderId="0"/>
  </cellStyleXfs>
  <cellXfs count="269">
    <xf numFmtId="0" fontId="0" fillId="0" borderId="0" xfId="0"/>
    <xf numFmtId="0" fontId="5" fillId="0" borderId="0" xfId="0" applyFont="1" applyFill="1" applyBorder="1"/>
    <xf numFmtId="0" fontId="1" fillId="0" borderId="0" xfId="0" applyFont="1"/>
    <xf numFmtId="0" fontId="8" fillId="0" borderId="0" xfId="0" applyFont="1"/>
    <xf numFmtId="0" fontId="0" fillId="0" borderId="0" xfId="0" applyAlignment="1">
      <alignment horizontal="center"/>
    </xf>
    <xf numFmtId="2" fontId="3" fillId="0" borderId="1" xfId="0" applyNumberFormat="1" applyFont="1" applyBorder="1" applyAlignment="1">
      <alignment horizontal="center" vertical="center"/>
    </xf>
    <xf numFmtId="0" fontId="3" fillId="0" borderId="1" xfId="0" applyFont="1" applyFill="1" applyBorder="1" applyAlignment="1">
      <alignment horizontal="center" vertical="center"/>
    </xf>
    <xf numFmtId="2" fontId="3" fillId="0" borderId="1" xfId="0" quotePrefix="1" applyNumberFormat="1" applyFont="1" applyFill="1" applyBorder="1" applyAlignment="1">
      <alignment horizontal="center" vertical="center"/>
    </xf>
    <xf numFmtId="2" fontId="3" fillId="0" borderId="1" xfId="0" applyNumberFormat="1" applyFont="1" applyFill="1" applyBorder="1" applyAlignment="1">
      <alignment horizontal="center" vertical="center"/>
    </xf>
    <xf numFmtId="0" fontId="1" fillId="0" borderId="1" xfId="0" applyFont="1" applyFill="1" applyBorder="1" applyAlignment="1">
      <alignment horizontal="center"/>
    </xf>
    <xf numFmtId="0" fontId="1" fillId="0" borderId="6" xfId="0" applyFont="1" applyFill="1" applyBorder="1" applyAlignment="1">
      <alignment horizontal="center"/>
    </xf>
    <xf numFmtId="0" fontId="3" fillId="0" borderId="8" xfId="0" applyFont="1" applyFill="1" applyBorder="1" applyAlignment="1">
      <alignment horizontal="center" vertical="center"/>
    </xf>
    <xf numFmtId="2" fontId="3" fillId="0" borderId="8" xfId="0" applyNumberFormat="1" applyFont="1" applyFill="1" applyBorder="1" applyAlignment="1">
      <alignment horizontal="center" vertical="center"/>
    </xf>
    <xf numFmtId="0" fontId="1" fillId="0" borderId="8" xfId="0" applyFont="1" applyFill="1" applyBorder="1" applyAlignment="1">
      <alignment horizontal="center"/>
    </xf>
    <xf numFmtId="0" fontId="1" fillId="0" borderId="9" xfId="0" applyFont="1" applyFill="1" applyBorder="1" applyAlignment="1">
      <alignment horizontal="center"/>
    </xf>
    <xf numFmtId="0" fontId="3" fillId="0" borderId="13" xfId="0" applyFont="1" applyFill="1" applyBorder="1" applyAlignment="1">
      <alignment horizontal="center" vertical="center"/>
    </xf>
    <xf numFmtId="2" fontId="3" fillId="0" borderId="13" xfId="0" quotePrefix="1" applyNumberFormat="1" applyFont="1" applyFill="1" applyBorder="1" applyAlignment="1">
      <alignment horizontal="center" vertical="center"/>
    </xf>
    <xf numFmtId="2" fontId="3" fillId="0" borderId="13" xfId="0" applyNumberFormat="1" applyFont="1" applyFill="1" applyBorder="1" applyAlignment="1">
      <alignment horizontal="center" vertical="center"/>
    </xf>
    <xf numFmtId="0" fontId="1" fillId="0" borderId="13" xfId="0" applyFont="1" applyFill="1" applyBorder="1" applyAlignment="1">
      <alignment horizontal="center"/>
    </xf>
    <xf numFmtId="0" fontId="1" fillId="0" borderId="14" xfId="0" applyFont="1" applyFill="1" applyBorder="1" applyAlignment="1">
      <alignment horizontal="center"/>
    </xf>
    <xf numFmtId="0" fontId="3" fillId="0" borderId="15" xfId="0" applyFont="1" applyFill="1" applyBorder="1" applyAlignment="1">
      <alignment horizontal="center" vertical="center"/>
    </xf>
    <xf numFmtId="2" fontId="3" fillId="0" borderId="15" xfId="0" quotePrefix="1" applyNumberFormat="1" applyFont="1" applyFill="1" applyBorder="1" applyAlignment="1">
      <alignment horizontal="center" vertical="center"/>
    </xf>
    <xf numFmtId="2" fontId="3" fillId="0" borderId="15" xfId="0" applyNumberFormat="1" applyFont="1" applyFill="1" applyBorder="1" applyAlignment="1">
      <alignment horizontal="center" vertical="center"/>
    </xf>
    <xf numFmtId="0" fontId="1" fillId="0" borderId="15" xfId="0" applyFont="1" applyFill="1" applyBorder="1" applyAlignment="1">
      <alignment horizontal="center"/>
    </xf>
    <xf numFmtId="0" fontId="1" fillId="0" borderId="16" xfId="0" applyFont="1" applyFill="1" applyBorder="1" applyAlignment="1">
      <alignment horizontal="center"/>
    </xf>
    <xf numFmtId="0" fontId="3" fillId="0" borderId="3" xfId="0" applyFont="1" applyFill="1" applyBorder="1" applyAlignment="1">
      <alignment horizontal="center" vertical="center"/>
    </xf>
    <xf numFmtId="2" fontId="3" fillId="0" borderId="3" xfId="0" quotePrefix="1" applyNumberFormat="1" applyFont="1" applyFill="1" applyBorder="1" applyAlignment="1">
      <alignment horizontal="center" vertical="center"/>
    </xf>
    <xf numFmtId="2" fontId="3" fillId="0" borderId="3" xfId="0" applyNumberFormat="1" applyFont="1" applyFill="1" applyBorder="1" applyAlignment="1">
      <alignment horizontal="center" vertical="center"/>
    </xf>
    <xf numFmtId="0" fontId="1" fillId="0" borderId="3" xfId="0" applyFont="1" applyFill="1" applyBorder="1" applyAlignment="1">
      <alignment horizontal="center"/>
    </xf>
    <xf numFmtId="0" fontId="1" fillId="0" borderId="4" xfId="0" applyFont="1" applyFill="1" applyBorder="1" applyAlignment="1">
      <alignment horizontal="center"/>
    </xf>
    <xf numFmtId="2" fontId="3" fillId="0" borderId="8" xfId="0" quotePrefix="1" applyNumberFormat="1" applyFont="1" applyFill="1" applyBorder="1" applyAlignment="1">
      <alignment horizontal="center" vertical="center"/>
    </xf>
    <xf numFmtId="0" fontId="12" fillId="2" borderId="8"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3" fillId="0" borderId="3" xfId="0" applyFont="1" applyBorder="1" applyAlignment="1">
      <alignment horizontal="center" vertical="center"/>
    </xf>
    <xf numFmtId="0" fontId="3" fillId="0" borderId="3" xfId="0" applyFont="1" applyBorder="1" applyAlignment="1">
      <alignment horizontal="center" vertical="center" wrapText="1"/>
    </xf>
    <xf numFmtId="0" fontId="3" fillId="0" borderId="8" xfId="0" applyFont="1" applyBorder="1" applyAlignment="1">
      <alignment horizontal="center" vertical="center"/>
    </xf>
    <xf numFmtId="0" fontId="10" fillId="0" borderId="0" xfId="0" applyFont="1"/>
    <xf numFmtId="22" fontId="3" fillId="0" borderId="1" xfId="0" applyNumberFormat="1"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3" fillId="0" borderId="13" xfId="0" applyFont="1" applyFill="1" applyBorder="1" applyAlignment="1">
      <alignment horizontal="center" vertical="center" wrapText="1"/>
    </xf>
    <xf numFmtId="22" fontId="3" fillId="0" borderId="3" xfId="0" applyNumberFormat="1" applyFont="1" applyFill="1" applyBorder="1" applyAlignment="1">
      <alignment horizontal="center" vertical="center" wrapText="1"/>
    </xf>
    <xf numFmtId="22" fontId="3" fillId="0" borderId="8" xfId="0" applyNumberFormat="1" applyFont="1" applyFill="1" applyBorder="1" applyAlignment="1">
      <alignment horizontal="center" vertical="center" wrapText="1"/>
    </xf>
    <xf numFmtId="0" fontId="11" fillId="0" borderId="8" xfId="0" applyFont="1" applyFill="1" applyBorder="1" applyAlignment="1">
      <alignment horizontal="center" vertical="center" wrapText="1"/>
    </xf>
    <xf numFmtId="3" fontId="3"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3" xfId="0" applyFont="1" applyBorder="1" applyAlignment="1">
      <alignment horizontal="center" vertical="center"/>
    </xf>
    <xf numFmtId="0" fontId="3" fillId="0" borderId="1" xfId="0" applyFont="1" applyBorder="1" applyAlignment="1">
      <alignment horizontal="center" vertical="center"/>
    </xf>
    <xf numFmtId="0" fontId="2" fillId="2" borderId="9"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0" fillId="0" borderId="0" xfId="0" applyBorder="1"/>
    <xf numFmtId="0" fontId="3" fillId="0" borderId="1"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3" xfId="0" applyFont="1" applyFill="1" applyBorder="1" applyAlignment="1">
      <alignment horizontal="center" vertical="center" wrapText="1"/>
    </xf>
    <xf numFmtId="164" fontId="3" fillId="0" borderId="4" xfId="0" applyNumberFormat="1" applyFont="1" applyBorder="1" applyAlignment="1">
      <alignment horizontal="center" vertical="center" wrapText="1"/>
    </xf>
    <xf numFmtId="164" fontId="3" fillId="0" borderId="6" xfId="0" applyNumberFormat="1" applyFont="1" applyBorder="1" applyAlignment="1">
      <alignment horizontal="center" vertical="center" wrapText="1"/>
    </xf>
    <xf numFmtId="164" fontId="3" fillId="0" borderId="9" xfId="0" applyNumberFormat="1" applyFont="1" applyBorder="1" applyAlignment="1">
      <alignment horizontal="center" vertical="center" wrapText="1"/>
    </xf>
    <xf numFmtId="164" fontId="3" fillId="0" borderId="14" xfId="0" applyNumberFormat="1" applyFont="1" applyBorder="1" applyAlignment="1">
      <alignment horizontal="center" vertical="center" wrapText="1"/>
    </xf>
    <xf numFmtId="164" fontId="3" fillId="0" borderId="6" xfId="0" applyNumberFormat="1" applyFont="1" applyFill="1" applyBorder="1" applyAlignment="1">
      <alignment horizontal="center" vertical="center" wrapText="1"/>
    </xf>
    <xf numFmtId="164" fontId="3" fillId="0" borderId="9" xfId="0" applyNumberFormat="1" applyFont="1" applyFill="1" applyBorder="1" applyAlignment="1">
      <alignment horizontal="center" vertical="center" wrapText="1"/>
    </xf>
    <xf numFmtId="0" fontId="3" fillId="0" borderId="9" xfId="0" applyFont="1" applyFill="1" applyBorder="1" applyAlignment="1">
      <alignment horizontal="center" vertical="center" wrapText="1"/>
    </xf>
    <xf numFmtId="0" fontId="9" fillId="4" borderId="1" xfId="0" applyFont="1" applyFill="1" applyBorder="1" applyAlignment="1">
      <alignment horizontal="center" vertical="center"/>
    </xf>
    <xf numFmtId="0" fontId="1" fillId="0" borderId="1" xfId="0" applyFont="1" applyBorder="1" applyAlignment="1">
      <alignment horizontal="center"/>
    </xf>
    <xf numFmtId="0" fontId="9" fillId="4" borderId="6" xfId="0" applyFont="1" applyFill="1" applyBorder="1" applyAlignment="1">
      <alignment horizontal="center" vertical="center"/>
    </xf>
    <xf numFmtId="0" fontId="1" fillId="0" borderId="6" xfId="0" applyFont="1" applyBorder="1" applyAlignment="1">
      <alignment horizontal="center"/>
    </xf>
    <xf numFmtId="0" fontId="1" fillId="0" borderId="8" xfId="0" applyFont="1" applyBorder="1" applyAlignment="1">
      <alignment horizontal="center"/>
    </xf>
    <xf numFmtId="0" fontId="1" fillId="0" borderId="9" xfId="0" applyFont="1" applyBorder="1" applyAlignment="1">
      <alignment horizontal="center"/>
    </xf>
    <xf numFmtId="0" fontId="1" fillId="0" borderId="15" xfId="0" applyFont="1" applyBorder="1" applyAlignment="1">
      <alignment horizontal="center"/>
    </xf>
    <xf numFmtId="0" fontId="1" fillId="0" borderId="16" xfId="0" applyFont="1" applyBorder="1" applyAlignment="1">
      <alignment horizontal="center"/>
    </xf>
    <xf numFmtId="0" fontId="1" fillId="0" borderId="33" xfId="0" applyFont="1" applyBorder="1"/>
    <xf numFmtId="0" fontId="1" fillId="0" borderId="31" xfId="0" applyFont="1" applyBorder="1"/>
    <xf numFmtId="0" fontId="1" fillId="0" borderId="32" xfId="0" applyFont="1" applyBorder="1"/>
    <xf numFmtId="0" fontId="9" fillId="4" borderId="27" xfId="0" applyFont="1" applyFill="1" applyBorder="1" applyAlignment="1">
      <alignment horizontal="center" vertical="center"/>
    </xf>
    <xf numFmtId="0" fontId="2" fillId="2" borderId="29" xfId="0" applyFont="1" applyFill="1" applyBorder="1" applyAlignment="1">
      <alignment horizontal="center" vertical="center" wrapText="1"/>
    </xf>
    <xf numFmtId="0" fontId="1" fillId="0" borderId="34" xfId="0" applyFont="1" applyBorder="1" applyAlignment="1">
      <alignment horizontal="center"/>
    </xf>
    <xf numFmtId="0" fontId="1" fillId="0" borderId="27" xfId="0" applyFont="1" applyBorder="1" applyAlignment="1">
      <alignment horizontal="center"/>
    </xf>
    <xf numFmtId="0" fontId="1" fillId="0" borderId="29" xfId="0" applyFont="1" applyBorder="1" applyAlignment="1">
      <alignment horizontal="center"/>
    </xf>
    <xf numFmtId="0" fontId="1" fillId="0" borderId="16" xfId="0" quotePrefix="1" applyFont="1" applyBorder="1" applyAlignment="1">
      <alignment horizontal="center"/>
    </xf>
    <xf numFmtId="0" fontId="1" fillId="0" borderId="5" xfId="0" applyFont="1" applyBorder="1" applyAlignment="1">
      <alignment horizontal="center"/>
    </xf>
    <xf numFmtId="0" fontId="1" fillId="0" borderId="6" xfId="0" quotePrefix="1" applyFont="1" applyBorder="1" applyAlignment="1">
      <alignment horizontal="center"/>
    </xf>
    <xf numFmtId="0" fontId="1" fillId="0" borderId="7" xfId="0" applyFont="1" applyBorder="1" applyAlignment="1">
      <alignment horizontal="center"/>
    </xf>
    <xf numFmtId="0" fontId="1" fillId="0" borderId="33" xfId="0" applyFont="1" applyBorder="1" applyAlignment="1">
      <alignment horizontal="center"/>
    </xf>
    <xf numFmtId="0" fontId="1" fillId="0" borderId="31" xfId="0" applyFont="1" applyBorder="1" applyAlignment="1">
      <alignment horizontal="center"/>
    </xf>
    <xf numFmtId="0" fontId="1" fillId="0" borderId="32" xfId="0" applyFont="1" applyBorder="1" applyAlignment="1">
      <alignment horizontal="center"/>
    </xf>
    <xf numFmtId="0" fontId="1" fillId="0" borderId="12" xfId="0" quotePrefix="1" applyFont="1" applyBorder="1" applyAlignment="1">
      <alignment horizontal="center"/>
    </xf>
    <xf numFmtId="0" fontId="1" fillId="0" borderId="5" xfId="0" quotePrefix="1" applyFont="1" applyBorder="1" applyAlignment="1">
      <alignment horizontal="center"/>
    </xf>
    <xf numFmtId="0" fontId="1" fillId="0" borderId="19" xfId="0" applyFont="1" applyBorder="1" applyAlignment="1">
      <alignment horizontal="left"/>
    </xf>
    <xf numFmtId="0" fontId="2" fillId="2" borderId="18"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3" fillId="0" borderId="5" xfId="0" applyFont="1" applyBorder="1" applyAlignment="1">
      <alignment horizontal="center" vertical="center"/>
    </xf>
    <xf numFmtId="0" fontId="11" fillId="0" borderId="1"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1" xfId="0" applyFont="1" applyBorder="1" applyAlignment="1">
      <alignment horizontal="center" vertical="center"/>
    </xf>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9" fillId="4" borderId="3" xfId="0" applyFont="1" applyFill="1" applyBorder="1" applyAlignment="1">
      <alignment horizontal="center" vertical="center"/>
    </xf>
    <xf numFmtId="0" fontId="9" fillId="4" borderId="22" xfId="0" applyFont="1" applyFill="1" applyBorder="1" applyAlignment="1">
      <alignment horizontal="center" vertical="center"/>
    </xf>
    <xf numFmtId="0" fontId="3" fillId="0" borderId="13" xfId="0" applyFont="1" applyBorder="1" applyAlignment="1">
      <alignment horizontal="center" vertical="center"/>
    </xf>
    <xf numFmtId="0" fontId="3" fillId="0" borderId="15" xfId="0" applyFont="1" applyBorder="1" applyAlignment="1">
      <alignment horizontal="center" vertical="center"/>
    </xf>
    <xf numFmtId="0" fontId="3" fillId="0" borderId="1" xfId="0" applyFont="1" applyBorder="1" applyAlignment="1">
      <alignment horizontal="center" vertical="center"/>
    </xf>
    <xf numFmtId="2" fontId="3" fillId="0" borderId="1" xfId="0" applyNumberFormat="1" applyFont="1" applyFill="1" applyBorder="1" applyAlignment="1">
      <alignment horizontal="center" vertical="center"/>
    </xf>
    <xf numFmtId="2" fontId="3" fillId="0" borderId="8" xfId="0" applyNumberFormat="1" applyFont="1" applyFill="1" applyBorder="1" applyAlignment="1">
      <alignment horizontal="center" vertical="center"/>
    </xf>
    <xf numFmtId="2" fontId="3" fillId="0" borderId="15" xfId="0" applyNumberFormat="1" applyFont="1" applyFill="1" applyBorder="1" applyAlignment="1">
      <alignment horizontal="center" vertical="center"/>
    </xf>
    <xf numFmtId="0" fontId="3" fillId="0" borderId="17"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18" xfId="0" applyFont="1" applyFill="1" applyBorder="1" applyAlignment="1">
      <alignment horizontal="center" vertical="center"/>
    </xf>
    <xf numFmtId="2" fontId="3" fillId="0" borderId="13" xfId="0" applyNumberFormat="1" applyFont="1" applyFill="1" applyBorder="1" applyAlignment="1">
      <alignment horizontal="center" vertical="center"/>
    </xf>
    <xf numFmtId="2" fontId="3" fillId="0" borderId="3" xfId="0" applyNumberFormat="1" applyFont="1" applyFill="1" applyBorder="1" applyAlignment="1">
      <alignment horizontal="center" vertical="center"/>
    </xf>
    <xf numFmtId="0" fontId="3" fillId="0" borderId="12"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2" xfId="0" applyFont="1" applyFill="1" applyBorder="1" applyAlignment="1">
      <alignment horizontal="center" vertical="center"/>
    </xf>
    <xf numFmtId="0" fontId="12" fillId="2" borderId="2"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3" fillId="0" borderId="10" xfId="0" applyFont="1" applyFill="1" applyBorder="1" applyAlignment="1">
      <alignment horizontal="center" vertical="center"/>
    </xf>
    <xf numFmtId="0" fontId="12" fillId="2" borderId="3"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3" xfId="0" applyFont="1" applyFill="1" applyBorder="1" applyAlignment="1">
      <alignment horizontal="center" vertical="center"/>
    </xf>
    <xf numFmtId="0" fontId="12" fillId="2" borderId="4" xfId="0" applyFont="1" applyFill="1" applyBorder="1" applyAlignment="1">
      <alignment horizontal="center" vertical="center"/>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Border="1" applyAlignment="1">
      <alignment horizontal="center" vertical="center"/>
    </xf>
    <xf numFmtId="0" fontId="3" fillId="0" borderId="5" xfId="0" applyFont="1" applyBorder="1" applyAlignment="1">
      <alignment horizontal="center" vertical="center"/>
    </xf>
    <xf numFmtId="0" fontId="3" fillId="0" borderId="7" xfId="0" applyFont="1" applyBorder="1" applyAlignment="1">
      <alignment horizontal="center" vertical="center"/>
    </xf>
    <xf numFmtId="0" fontId="3" fillId="0" borderId="17" xfId="0" applyFont="1" applyBorder="1" applyAlignment="1">
      <alignment horizontal="center" vertical="center"/>
    </xf>
    <xf numFmtId="0" fontId="3" fillId="0" borderId="11" xfId="0" applyFont="1" applyBorder="1" applyAlignment="1">
      <alignment horizontal="center" vertical="center"/>
    </xf>
    <xf numFmtId="0" fontId="3" fillId="0" borderId="18" xfId="0" applyFont="1" applyBorder="1" applyAlignment="1">
      <alignment horizontal="center" vertical="center"/>
    </xf>
    <xf numFmtId="0" fontId="2" fillId="2" borderId="2"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3" fillId="0" borderId="10" xfId="0" applyFont="1" applyBorder="1" applyAlignment="1">
      <alignment horizontal="center" vertical="center"/>
    </xf>
    <xf numFmtId="0" fontId="9" fillId="4" borderId="3" xfId="0" applyFont="1" applyFill="1" applyBorder="1" applyAlignment="1">
      <alignment horizontal="center" vertical="center"/>
    </xf>
    <xf numFmtId="0" fontId="9" fillId="4" borderId="4" xfId="0" applyFont="1" applyFill="1" applyBorder="1" applyAlignment="1">
      <alignment horizontal="center" vertical="center"/>
    </xf>
    <xf numFmtId="0" fontId="2" fillId="2" borderId="30" xfId="0" applyFont="1" applyFill="1" applyBorder="1" applyAlignment="1">
      <alignment horizontal="center" vertical="center" wrapText="1"/>
    </xf>
    <xf numFmtId="0" fontId="2" fillId="2" borderId="31" xfId="0" applyFont="1" applyFill="1" applyBorder="1" applyAlignment="1">
      <alignment horizontal="center" vertical="center" wrapText="1"/>
    </xf>
    <xf numFmtId="0" fontId="2" fillId="2" borderId="32" xfId="0" applyFont="1" applyFill="1" applyBorder="1" applyAlignment="1">
      <alignment horizontal="center" vertical="center" wrapText="1"/>
    </xf>
    <xf numFmtId="0" fontId="9" fillId="4" borderId="22" xfId="0" applyFont="1" applyFill="1" applyBorder="1" applyAlignment="1">
      <alignment horizontal="center" vertical="center"/>
    </xf>
    <xf numFmtId="0" fontId="11" fillId="0" borderId="1"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11" fillId="0" borderId="1" xfId="0" applyFont="1" applyFill="1" applyBorder="1" applyAlignment="1">
      <alignment horizontal="center" vertical="center"/>
    </xf>
    <xf numFmtId="167" fontId="11" fillId="0" borderId="1" xfId="0" applyNumberFormat="1" applyFont="1" applyFill="1" applyBorder="1" applyAlignment="1">
      <alignment horizontal="center" vertical="center"/>
    </xf>
    <xf numFmtId="0" fontId="11" fillId="0" borderId="13" xfId="0" applyFont="1" applyFill="1" applyBorder="1" applyAlignment="1">
      <alignment horizontal="center" vertical="center" wrapText="1"/>
    </xf>
    <xf numFmtId="0" fontId="4" fillId="3" borderId="1" xfId="0" applyFont="1" applyFill="1" applyBorder="1" applyAlignment="1">
      <alignment horizontal="center" vertical="center"/>
    </xf>
    <xf numFmtId="0" fontId="6" fillId="3" borderId="1" xfId="0" applyFont="1" applyFill="1" applyBorder="1" applyAlignment="1">
      <alignment horizontal="center"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4" fillId="3" borderId="15" xfId="0" applyFont="1" applyFill="1" applyBorder="1" applyAlignment="1">
      <alignment horizontal="center" vertical="center"/>
    </xf>
    <xf numFmtId="0" fontId="3" fillId="0" borderId="0" xfId="0" applyFont="1" applyBorder="1" applyAlignment="1">
      <alignment horizontal="left" vertical="center"/>
    </xf>
    <xf numFmtId="0" fontId="9" fillId="4" borderId="1" xfId="0" applyFont="1" applyFill="1" applyBorder="1" applyAlignment="1">
      <alignment horizontal="center" vertical="center"/>
    </xf>
    <xf numFmtId="22" fontId="3" fillId="0" borderId="1" xfId="0" applyNumberFormat="1" applyFont="1" applyFill="1" applyBorder="1" applyAlignment="1">
      <alignment horizontal="center" vertical="center" wrapText="1"/>
    </xf>
    <xf numFmtId="22" fontId="3" fillId="0" borderId="13" xfId="0"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11" fillId="0" borderId="3"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5" xfId="0" applyFont="1" applyFill="1" applyBorder="1" applyAlignment="1">
      <alignment horizontal="center" vertical="center"/>
    </xf>
    <xf numFmtId="2" fontId="11" fillId="0" borderId="1" xfId="0" applyNumberFormat="1" applyFont="1" applyFill="1" applyBorder="1" applyAlignment="1">
      <alignment horizontal="center" vertical="center" wrapText="1"/>
    </xf>
    <xf numFmtId="0" fontId="1" fillId="0" borderId="7" xfId="0" applyFont="1" applyFill="1" applyBorder="1" applyAlignment="1">
      <alignment horizontal="center" vertical="center"/>
    </xf>
    <xf numFmtId="2" fontId="11" fillId="0" borderId="8" xfId="0" applyNumberFormat="1" applyFont="1" applyFill="1" applyBorder="1" applyAlignment="1">
      <alignment horizontal="center" vertical="center" wrapText="1"/>
    </xf>
    <xf numFmtId="0" fontId="1" fillId="0" borderId="1" xfId="0" applyFont="1" applyBorder="1" applyAlignment="1">
      <alignment horizontal="center" vertical="center"/>
    </xf>
    <xf numFmtId="167" fontId="1" fillId="0" borderId="1" xfId="0" applyNumberFormat="1" applyFont="1" applyBorder="1" applyAlignment="1">
      <alignment horizontal="center" vertical="center"/>
    </xf>
    <xf numFmtId="0" fontId="1" fillId="0" borderId="1" xfId="0" applyFont="1" applyFill="1" applyBorder="1" applyAlignment="1">
      <alignment horizontal="center" vertical="center"/>
    </xf>
    <xf numFmtId="0" fontId="9" fillId="4" borderId="6" xfId="0" applyFont="1" applyFill="1" applyBorder="1" applyAlignment="1">
      <alignment horizontal="center" vertical="center"/>
    </xf>
    <xf numFmtId="167" fontId="1" fillId="0" borderId="6" xfId="0" applyNumberFormat="1" applyFont="1" applyBorder="1" applyAlignment="1">
      <alignment horizontal="center" vertical="center"/>
    </xf>
    <xf numFmtId="0" fontId="1" fillId="0" borderId="8" xfId="0" applyFont="1" applyBorder="1" applyAlignment="1">
      <alignment horizontal="center" vertical="center"/>
    </xf>
    <xf numFmtId="167" fontId="1" fillId="0" borderId="9" xfId="0" applyNumberFormat="1" applyFont="1" applyBorder="1" applyAlignment="1">
      <alignment horizontal="center" vertical="center"/>
    </xf>
    <xf numFmtId="0" fontId="1" fillId="0" borderId="31" xfId="0" applyFont="1" applyBorder="1" applyAlignment="1">
      <alignment horizontal="left" vertical="center"/>
    </xf>
    <xf numFmtId="0" fontId="1" fillId="0" borderId="32" xfId="0" applyFont="1" applyBorder="1" applyAlignment="1">
      <alignment horizontal="left" vertical="center"/>
    </xf>
    <xf numFmtId="0" fontId="1" fillId="0" borderId="27" xfId="0" applyFont="1" applyBorder="1" applyAlignment="1">
      <alignment horizontal="center" vertical="center"/>
    </xf>
    <xf numFmtId="0" fontId="1" fillId="0" borderId="29" xfId="0" applyFont="1" applyBorder="1" applyAlignment="1">
      <alignment horizontal="center" vertical="center"/>
    </xf>
    <xf numFmtId="0" fontId="2" fillId="2" borderId="37"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1" fillId="0" borderId="38" xfId="0" applyFont="1" applyBorder="1" applyAlignment="1">
      <alignment horizontal="center" vertical="center"/>
    </xf>
    <xf numFmtId="0" fontId="1" fillId="0" borderId="39" xfId="0" applyFont="1" applyBorder="1" applyAlignment="1">
      <alignment horizontal="center" vertical="center"/>
    </xf>
    <xf numFmtId="167" fontId="1" fillId="0" borderId="8" xfId="0" applyNumberFormat="1" applyFont="1" applyBorder="1" applyAlignment="1">
      <alignment horizontal="center" vertical="center"/>
    </xf>
    <xf numFmtId="0" fontId="11" fillId="0" borderId="5" xfId="0" applyFont="1" applyFill="1" applyBorder="1" applyAlignment="1">
      <alignment horizontal="left" vertical="center"/>
    </xf>
    <xf numFmtId="167" fontId="11" fillId="0" borderId="6" xfId="0" applyNumberFormat="1" applyFont="1" applyFill="1" applyBorder="1" applyAlignment="1">
      <alignment horizontal="center" vertical="center"/>
    </xf>
    <xf numFmtId="0" fontId="11" fillId="0" borderId="8" xfId="0" applyFont="1" applyFill="1" applyBorder="1" applyAlignment="1">
      <alignment horizontal="center" vertical="center"/>
    </xf>
    <xf numFmtId="167" fontId="11" fillId="0" borderId="8" xfId="0" applyNumberFormat="1" applyFont="1" applyFill="1" applyBorder="1" applyAlignment="1">
      <alignment horizontal="center" vertical="center"/>
    </xf>
    <xf numFmtId="167" fontId="11" fillId="0" borderId="9" xfId="0" applyNumberFormat="1" applyFont="1" applyFill="1" applyBorder="1" applyAlignment="1">
      <alignment horizontal="center" vertical="center"/>
    </xf>
    <xf numFmtId="0" fontId="9" fillId="4" borderId="30" xfId="0" applyFont="1" applyFill="1" applyBorder="1" applyAlignment="1">
      <alignment horizontal="center" vertical="center" wrapText="1"/>
    </xf>
    <xf numFmtId="0" fontId="9" fillId="4" borderId="31" xfId="0" applyFont="1" applyFill="1" applyBorder="1" applyAlignment="1">
      <alignment horizontal="center" vertical="center" wrapText="1"/>
    </xf>
    <xf numFmtId="0" fontId="11" fillId="0" borderId="31" xfId="0" applyFont="1" applyFill="1" applyBorder="1" applyAlignment="1">
      <alignment horizontal="left" vertical="center"/>
    </xf>
    <xf numFmtId="0" fontId="11" fillId="0" borderId="32" xfId="0" applyFont="1" applyFill="1" applyBorder="1" applyAlignment="1">
      <alignment horizontal="left" vertical="center"/>
    </xf>
    <xf numFmtId="0" fontId="11" fillId="0" borderId="27" xfId="0" applyFont="1" applyFill="1" applyBorder="1" applyAlignment="1">
      <alignment horizontal="center" vertical="center"/>
    </xf>
    <xf numFmtId="167" fontId="11" fillId="0" borderId="29" xfId="0" applyNumberFormat="1" applyFont="1" applyFill="1" applyBorder="1" applyAlignment="1">
      <alignment horizontal="center" vertical="center"/>
    </xf>
    <xf numFmtId="0" fontId="9" fillId="4" borderId="37" xfId="0" applyFont="1" applyFill="1" applyBorder="1" applyAlignment="1">
      <alignment horizontal="center" vertical="center" wrapText="1"/>
    </xf>
    <xf numFmtId="0" fontId="9" fillId="4" borderId="38" xfId="0" applyFont="1" applyFill="1" applyBorder="1" applyAlignment="1">
      <alignment horizontal="center" vertical="center" wrapText="1"/>
    </xf>
    <xf numFmtId="0" fontId="11" fillId="0" borderId="38" xfId="0" applyFont="1" applyFill="1" applyBorder="1" applyAlignment="1">
      <alignment horizontal="center" vertical="center"/>
    </xf>
    <xf numFmtId="0" fontId="11" fillId="0" borderId="39" xfId="0" applyFont="1" applyFill="1" applyBorder="1" applyAlignment="1">
      <alignment horizontal="center" vertical="center"/>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xf>
    <xf numFmtId="0" fontId="4" fillId="3" borderId="19" xfId="0" applyFont="1" applyFill="1" applyBorder="1" applyAlignment="1">
      <alignment horizontal="center" vertical="center"/>
    </xf>
    <xf numFmtId="0" fontId="4" fillId="3" borderId="4" xfId="0" applyFont="1" applyFill="1" applyBorder="1" applyAlignment="1">
      <alignment horizontal="center" vertical="center"/>
    </xf>
    <xf numFmtId="0" fontId="4" fillId="3"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7" fillId="0" borderId="5" xfId="0" applyFont="1" applyFill="1" applyBorder="1" applyAlignment="1">
      <alignment horizontal="center" vertical="center"/>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0" fontId="7" fillId="0" borderId="8" xfId="0" applyFont="1" applyFill="1" applyBorder="1" applyAlignment="1">
      <alignment horizontal="center" vertical="center" wrapText="1"/>
    </xf>
    <xf numFmtId="0" fontId="7" fillId="0" borderId="8" xfId="0" applyFont="1" applyFill="1" applyBorder="1" applyAlignment="1">
      <alignment horizontal="center" vertical="center"/>
    </xf>
    <xf numFmtId="0" fontId="7" fillId="0" borderId="9" xfId="0" applyFont="1" applyFill="1" applyBorder="1" applyAlignment="1">
      <alignment horizontal="center" vertical="center"/>
    </xf>
    <xf numFmtId="0" fontId="11" fillId="0" borderId="5" xfId="0" applyFont="1" applyFill="1" applyBorder="1" applyAlignment="1">
      <alignment horizontal="center" vertical="center" wrapText="1"/>
    </xf>
    <xf numFmtId="165" fontId="11" fillId="0" borderId="6" xfId="0" applyNumberFormat="1" applyFont="1" applyFill="1" applyBorder="1" applyAlignment="1">
      <alignment horizontal="center" vertical="center" wrapText="1"/>
    </xf>
    <xf numFmtId="165" fontId="3" fillId="0" borderId="6" xfId="0" applyNumberFormat="1" applyFont="1" applyBorder="1" applyAlignment="1">
      <alignment horizontal="center" vertical="center"/>
    </xf>
    <xf numFmtId="2" fontId="3" fillId="0" borderId="8" xfId="0" applyNumberFormat="1" applyFont="1" applyBorder="1" applyAlignment="1">
      <alignment horizontal="center" vertical="center"/>
    </xf>
    <xf numFmtId="165" fontId="3" fillId="0" borderId="9" xfId="0" applyNumberFormat="1" applyFont="1" applyBorder="1" applyAlignment="1">
      <alignment horizontal="center" vertical="center"/>
    </xf>
    <xf numFmtId="0" fontId="11" fillId="0" borderId="31" xfId="0" applyFont="1" applyFill="1" applyBorder="1" applyAlignment="1">
      <alignment horizontal="center" vertical="center"/>
    </xf>
    <xf numFmtId="0" fontId="11" fillId="0" borderId="40" xfId="0" applyFont="1" applyFill="1" applyBorder="1" applyAlignment="1">
      <alignment horizontal="center" vertical="center"/>
    </xf>
    <xf numFmtId="0" fontId="14" fillId="0" borderId="41" xfId="0" applyFont="1" applyFill="1" applyBorder="1" applyAlignment="1">
      <alignment horizontal="center" vertical="center"/>
    </xf>
    <xf numFmtId="3" fontId="11" fillId="0" borderId="1" xfId="0" applyNumberFormat="1" applyFont="1" applyFill="1" applyBorder="1" applyAlignment="1">
      <alignment horizontal="center" vertical="center"/>
    </xf>
    <xf numFmtId="3" fontId="11" fillId="0" borderId="26" xfId="0" applyNumberFormat="1" applyFont="1" applyFill="1" applyBorder="1" applyAlignment="1">
      <alignment horizontal="center" vertical="center"/>
    </xf>
    <xf numFmtId="3" fontId="14" fillId="0" borderId="37" xfId="0" applyNumberFormat="1" applyFont="1" applyFill="1" applyBorder="1" applyAlignment="1">
      <alignment horizontal="center" vertical="center"/>
    </xf>
    <xf numFmtId="3" fontId="14" fillId="0" borderId="38" xfId="0" applyNumberFormat="1" applyFont="1" applyFill="1" applyBorder="1" applyAlignment="1">
      <alignment horizontal="center" vertical="center"/>
    </xf>
    <xf numFmtId="3" fontId="11" fillId="0" borderId="13" xfId="0" applyNumberFormat="1" applyFont="1" applyFill="1" applyBorder="1" applyAlignment="1">
      <alignment horizontal="center" vertical="center"/>
    </xf>
    <xf numFmtId="3" fontId="11" fillId="0" borderId="35" xfId="0" applyNumberFormat="1" applyFont="1" applyFill="1" applyBorder="1" applyAlignment="1">
      <alignment horizontal="center" vertical="center"/>
    </xf>
    <xf numFmtId="3" fontId="14" fillId="0" borderId="43" xfId="0" applyNumberFormat="1" applyFont="1" applyFill="1" applyBorder="1" applyAlignment="1">
      <alignment horizontal="center" vertical="center"/>
    </xf>
    <xf numFmtId="3" fontId="14" fillId="0" borderId="24" xfId="0" applyNumberFormat="1" applyFont="1" applyFill="1" applyBorder="1" applyAlignment="1">
      <alignment horizontal="center" vertical="center"/>
    </xf>
    <xf numFmtId="3" fontId="14" fillId="0" borderId="42" xfId="0" applyNumberFormat="1" applyFont="1" applyFill="1" applyBorder="1" applyAlignment="1">
      <alignment horizontal="center" vertical="center"/>
    </xf>
    <xf numFmtId="3" fontId="14" fillId="0" borderId="36" xfId="0" applyNumberFormat="1" applyFont="1" applyFill="1" applyBorder="1" applyAlignment="1">
      <alignment horizontal="center" vertical="center"/>
    </xf>
    <xf numFmtId="0" fontId="9" fillId="4" borderId="20" xfId="0" applyFont="1" applyFill="1" applyBorder="1" applyAlignment="1">
      <alignment horizontal="center" vertical="center"/>
    </xf>
    <xf numFmtId="0" fontId="9" fillId="4" borderId="2" xfId="0" applyFont="1" applyFill="1" applyBorder="1" applyAlignment="1">
      <alignment horizontal="center" vertical="center"/>
    </xf>
    <xf numFmtId="0" fontId="15" fillId="4" borderId="4" xfId="0" applyFont="1" applyFill="1" applyBorder="1" applyAlignment="1">
      <alignment horizontal="center" vertical="center"/>
    </xf>
    <xf numFmtId="0" fontId="9" fillId="4" borderId="5" xfId="0" applyFont="1" applyFill="1" applyBorder="1" applyAlignment="1">
      <alignment horizontal="center" vertical="center"/>
    </xf>
    <xf numFmtId="0" fontId="15" fillId="4" borderId="6" xfId="0" applyFont="1" applyFill="1" applyBorder="1" applyAlignment="1">
      <alignment horizontal="center" vertical="center"/>
    </xf>
    <xf numFmtId="0" fontId="9" fillId="4" borderId="7" xfId="0" applyFont="1" applyFill="1" applyBorder="1" applyAlignment="1">
      <alignment horizontal="center" vertical="center"/>
    </xf>
    <xf numFmtId="0" fontId="9" fillId="4" borderId="8" xfId="0" applyFont="1" applyFill="1" applyBorder="1" applyAlignment="1">
      <alignment horizontal="center" vertical="center"/>
    </xf>
    <xf numFmtId="0" fontId="9" fillId="4" borderId="9" xfId="0" applyFont="1" applyFill="1" applyBorder="1" applyAlignment="1">
      <alignment horizontal="center" vertical="center"/>
    </xf>
    <xf numFmtId="0" fontId="11" fillId="0" borderId="12" xfId="0" applyFont="1" applyFill="1" applyBorder="1" applyAlignment="1">
      <alignment horizontal="left" vertical="center"/>
    </xf>
    <xf numFmtId="0" fontId="14" fillId="0" borderId="7" xfId="0" applyFont="1" applyFill="1" applyBorder="1" applyAlignment="1">
      <alignment horizontal="left" vertical="center"/>
    </xf>
    <xf numFmtId="3" fontId="11" fillId="0" borderId="15" xfId="0" applyNumberFormat="1" applyFont="1" applyFill="1" applyBorder="1" applyAlignment="1">
      <alignment horizontal="center" vertical="center"/>
    </xf>
    <xf numFmtId="3" fontId="14" fillId="0" borderId="16" xfId="0" applyNumberFormat="1" applyFont="1" applyFill="1" applyBorder="1" applyAlignment="1">
      <alignment horizontal="center" vertical="center"/>
    </xf>
    <xf numFmtId="3" fontId="14" fillId="0" borderId="6" xfId="0" applyNumberFormat="1" applyFont="1" applyFill="1" applyBorder="1" applyAlignment="1">
      <alignment horizontal="center" vertical="center"/>
    </xf>
    <xf numFmtId="3" fontId="14" fillId="0" borderId="8" xfId="0" applyNumberFormat="1" applyFont="1" applyFill="1" applyBorder="1" applyAlignment="1">
      <alignment horizontal="center" vertical="center"/>
    </xf>
    <xf numFmtId="3" fontId="14" fillId="0" borderId="9" xfId="0" applyNumberFormat="1" applyFont="1" applyFill="1" applyBorder="1" applyAlignment="1">
      <alignment horizontal="center" vertical="center"/>
    </xf>
    <xf numFmtId="0" fontId="9" fillId="4" borderId="2" xfId="0" applyFont="1" applyFill="1" applyBorder="1" applyAlignment="1">
      <alignment horizontal="center" vertical="center"/>
    </xf>
    <xf numFmtId="0" fontId="9" fillId="4" borderId="37" xfId="0" applyFont="1" applyFill="1" applyBorder="1" applyAlignment="1">
      <alignment horizontal="center" vertical="center"/>
    </xf>
    <xf numFmtId="0" fontId="9" fillId="4" borderId="5" xfId="0" applyFont="1" applyFill="1" applyBorder="1" applyAlignment="1">
      <alignment horizontal="center" vertical="center"/>
    </xf>
    <xf numFmtId="0" fontId="9" fillId="4" borderId="26" xfId="0" applyFont="1" applyFill="1" applyBorder="1" applyAlignment="1">
      <alignment horizontal="center" vertical="center"/>
    </xf>
    <xf numFmtId="0" fontId="9" fillId="4" borderId="39" xfId="0" applyFont="1" applyFill="1" applyBorder="1" applyAlignment="1">
      <alignment horizontal="center" vertical="center"/>
    </xf>
    <xf numFmtId="0" fontId="9" fillId="4" borderId="5" xfId="0" applyFont="1" applyFill="1" applyBorder="1" applyAlignment="1">
      <alignment horizontal="center"/>
    </xf>
    <xf numFmtId="0" fontId="9" fillId="4" borderId="44" xfId="0" applyFont="1" applyFill="1" applyBorder="1" applyAlignment="1">
      <alignment horizontal="center" vertical="center"/>
    </xf>
    <xf numFmtId="3" fontId="1" fillId="0" borderId="0" xfId="0" applyNumberFormat="1" applyFont="1"/>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3" fillId="0" borderId="6" xfId="0" applyFont="1" applyBorder="1" applyAlignment="1">
      <alignment horizontal="center" vertical="center"/>
    </xf>
    <xf numFmtId="0" fontId="13" fillId="0" borderId="7" xfId="0" applyFont="1" applyBorder="1" applyAlignment="1">
      <alignment horizontal="center" vertical="center"/>
    </xf>
    <xf numFmtId="0" fontId="13" fillId="0" borderId="8" xfId="0" applyFont="1" applyBorder="1" applyAlignment="1">
      <alignment horizontal="center" vertical="center"/>
    </xf>
    <xf numFmtId="3" fontId="13" fillId="0" borderId="8" xfId="0" applyNumberFormat="1" applyFont="1" applyBorder="1" applyAlignment="1">
      <alignment horizontal="center" vertical="center"/>
    </xf>
    <xf numFmtId="0" fontId="13" fillId="0" borderId="9" xfId="0"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CC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l011375/AppData/Local/Microsoft/Windows/Temporary%20Internet%20Files/Content.Outlook/A513ZHQJ/Copy%20of%20Tabelas%20do%20Relat&#243;rio%20REV%20E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calização"/>
      <sheetName val="Amostras"/>
      <sheetName val="Sondagens "/>
      <sheetName val="Espessura do Rejeito"/>
      <sheetName val="Esp Rej sem Marcas"/>
      <sheetName val="Graficos Rejeito"/>
      <sheetName val="Graficos 2"/>
      <sheetName val="Resultados Granulometria"/>
      <sheetName val="Graficos Granulometria"/>
      <sheetName val="Resultados Metais"/>
      <sheetName val="Resultados Indeformada"/>
      <sheetName val="Resultados Fertilidade"/>
    </sheetNames>
    <sheetDataSet>
      <sheetData sheetId="0"/>
      <sheetData sheetId="1"/>
      <sheetData sheetId="2"/>
      <sheetData sheetId="3">
        <row r="3">
          <cell r="B3" t="str">
            <v>Identificação dos Transectos</v>
          </cell>
          <cell r="I3" t="str">
            <v>Espessura Média do Rejeito</v>
          </cell>
        </row>
        <row r="4">
          <cell r="B4" t="str">
            <v>TS-02</v>
          </cell>
          <cell r="I4">
            <v>0.63333333333333341</v>
          </cell>
        </row>
        <row r="5">
          <cell r="I5"/>
        </row>
        <row r="6">
          <cell r="B6"/>
          <cell r="I6"/>
        </row>
        <row r="7">
          <cell r="B7"/>
          <cell r="I7"/>
        </row>
        <row r="8">
          <cell r="B8"/>
          <cell r="I8"/>
        </row>
        <row r="9">
          <cell r="B9"/>
          <cell r="I9"/>
        </row>
        <row r="10">
          <cell r="B10"/>
          <cell r="I10"/>
        </row>
        <row r="11">
          <cell r="B11"/>
          <cell r="I11"/>
        </row>
        <row r="12">
          <cell r="B12"/>
          <cell r="I12"/>
        </row>
        <row r="13">
          <cell r="B13" t="str">
            <v>TS-03</v>
          </cell>
          <cell r="I13">
            <v>0.42000000000000004</v>
          </cell>
        </row>
        <row r="14">
          <cell r="B14"/>
          <cell r="I14"/>
        </row>
        <row r="15">
          <cell r="B15"/>
          <cell r="I15"/>
        </row>
        <row r="16">
          <cell r="B16"/>
          <cell r="I16"/>
        </row>
        <row r="17">
          <cell r="B17"/>
          <cell r="I17"/>
        </row>
        <row r="18">
          <cell r="B18"/>
          <cell r="I18"/>
        </row>
        <row r="19">
          <cell r="B19"/>
          <cell r="I19"/>
        </row>
        <row r="20">
          <cell r="B20"/>
          <cell r="I20"/>
        </row>
        <row r="21">
          <cell r="B21"/>
          <cell r="I21"/>
        </row>
        <row r="22">
          <cell r="B22"/>
          <cell r="I22"/>
        </row>
        <row r="23">
          <cell r="B23" t="str">
            <v>TS-04</v>
          </cell>
          <cell r="I23">
            <v>0.55454545454545456</v>
          </cell>
        </row>
        <row r="24">
          <cell r="B24"/>
          <cell r="I24"/>
        </row>
        <row r="25">
          <cell r="B25"/>
          <cell r="I25"/>
        </row>
        <row r="26">
          <cell r="B26"/>
          <cell r="I26"/>
        </row>
        <row r="27">
          <cell r="B27"/>
          <cell r="I27"/>
        </row>
        <row r="28">
          <cell r="B28"/>
          <cell r="I28"/>
        </row>
        <row r="29">
          <cell r="B29"/>
          <cell r="I29"/>
        </row>
        <row r="30">
          <cell r="B30"/>
          <cell r="I30"/>
        </row>
        <row r="31">
          <cell r="B31"/>
          <cell r="I31"/>
        </row>
        <row r="32">
          <cell r="B32"/>
          <cell r="I32"/>
        </row>
        <row r="33">
          <cell r="B33"/>
          <cell r="I33"/>
        </row>
        <row r="34">
          <cell r="B34" t="str">
            <v>TS-05</v>
          </cell>
          <cell r="I34">
            <v>0.74411764705882355</v>
          </cell>
        </row>
        <row r="35">
          <cell r="B35"/>
          <cell r="I35"/>
        </row>
        <row r="36">
          <cell r="B36"/>
          <cell r="I36"/>
        </row>
        <row r="37">
          <cell r="B37"/>
          <cell r="I37"/>
        </row>
        <row r="38">
          <cell r="B38"/>
          <cell r="I38"/>
        </row>
        <row r="39">
          <cell r="B39"/>
          <cell r="I39"/>
        </row>
        <row r="40">
          <cell r="B40"/>
          <cell r="I40"/>
        </row>
        <row r="41">
          <cell r="B41"/>
          <cell r="I41"/>
        </row>
        <row r="42">
          <cell r="B42"/>
          <cell r="I42"/>
        </row>
        <row r="43">
          <cell r="B43"/>
          <cell r="I43"/>
        </row>
        <row r="44">
          <cell r="B44"/>
          <cell r="I44"/>
        </row>
        <row r="45">
          <cell r="B45"/>
          <cell r="I45"/>
        </row>
        <row r="46">
          <cell r="B46"/>
          <cell r="I46"/>
        </row>
        <row r="47">
          <cell r="B47"/>
          <cell r="I47"/>
        </row>
        <row r="48">
          <cell r="B48"/>
          <cell r="I48"/>
        </row>
        <row r="49">
          <cell r="B49"/>
          <cell r="I49"/>
        </row>
        <row r="50">
          <cell r="B50"/>
          <cell r="I50"/>
        </row>
        <row r="51">
          <cell r="B51" t="str">
            <v>TS-06</v>
          </cell>
          <cell r="I51">
            <v>1.2749999999999999</v>
          </cell>
        </row>
        <row r="52">
          <cell r="B52"/>
          <cell r="I52"/>
        </row>
        <row r="53">
          <cell r="B53"/>
          <cell r="I53"/>
        </row>
        <row r="54">
          <cell r="B54"/>
          <cell r="I54"/>
        </row>
        <row r="55">
          <cell r="B55"/>
          <cell r="I55"/>
        </row>
        <row r="56">
          <cell r="B56"/>
          <cell r="I56"/>
        </row>
        <row r="57">
          <cell r="B57"/>
          <cell r="I57"/>
        </row>
        <row r="58">
          <cell r="B58"/>
          <cell r="I58"/>
        </row>
        <row r="59">
          <cell r="B59" t="str">
            <v>TS-07</v>
          </cell>
          <cell r="I59">
            <v>0.79444444444444451</v>
          </cell>
        </row>
        <row r="60">
          <cell r="B60"/>
          <cell r="I60"/>
        </row>
        <row r="61">
          <cell r="B61"/>
          <cell r="I61"/>
        </row>
        <row r="62">
          <cell r="B62"/>
          <cell r="I62"/>
        </row>
        <row r="63">
          <cell r="B63"/>
          <cell r="I63"/>
        </row>
        <row r="64">
          <cell r="B64"/>
          <cell r="I64"/>
        </row>
        <row r="65">
          <cell r="B65"/>
          <cell r="I65"/>
        </row>
        <row r="66">
          <cell r="B66"/>
          <cell r="I66"/>
        </row>
        <row r="67">
          <cell r="B67"/>
          <cell r="I67"/>
        </row>
        <row r="68">
          <cell r="B68" t="str">
            <v>TS-08</v>
          </cell>
          <cell r="I68">
            <v>0.99444444444444458</v>
          </cell>
        </row>
        <row r="69">
          <cell r="B69"/>
          <cell r="I69"/>
        </row>
        <row r="70">
          <cell r="B70"/>
          <cell r="I70"/>
        </row>
        <row r="71">
          <cell r="B71"/>
          <cell r="I71"/>
        </row>
        <row r="72">
          <cell r="B72"/>
          <cell r="I72"/>
        </row>
        <row r="73">
          <cell r="B73"/>
          <cell r="I73"/>
        </row>
        <row r="74">
          <cell r="B74"/>
          <cell r="I74"/>
        </row>
        <row r="75">
          <cell r="B75"/>
          <cell r="I75"/>
        </row>
        <row r="76">
          <cell r="B76"/>
          <cell r="I76"/>
        </row>
        <row r="77">
          <cell r="B77" t="str">
            <v>TS-09</v>
          </cell>
          <cell r="I77">
            <v>0.43571428571428567</v>
          </cell>
        </row>
        <row r="78">
          <cell r="B78"/>
          <cell r="I78"/>
        </row>
        <row r="79">
          <cell r="B79"/>
          <cell r="I79"/>
        </row>
        <row r="80">
          <cell r="B80"/>
          <cell r="I80"/>
        </row>
        <row r="81">
          <cell r="B81"/>
          <cell r="I81"/>
        </row>
        <row r="82">
          <cell r="B82"/>
          <cell r="I82"/>
        </row>
        <row r="83">
          <cell r="B83"/>
          <cell r="I83"/>
        </row>
        <row r="84">
          <cell r="B84" t="str">
            <v>TS-10</v>
          </cell>
          <cell r="I84">
            <v>1.3062499999999999</v>
          </cell>
        </row>
        <row r="85">
          <cell r="B85"/>
          <cell r="I85"/>
        </row>
        <row r="86">
          <cell r="B86"/>
          <cell r="I86"/>
        </row>
        <row r="87">
          <cell r="B87"/>
          <cell r="I87"/>
        </row>
        <row r="88">
          <cell r="B88"/>
          <cell r="I88"/>
        </row>
        <row r="89">
          <cell r="B89"/>
          <cell r="I89"/>
        </row>
        <row r="90">
          <cell r="B90"/>
          <cell r="I90"/>
        </row>
        <row r="91">
          <cell r="B91"/>
          <cell r="I91"/>
        </row>
      </sheetData>
      <sheetData sheetId="4" refreshError="1"/>
      <sheetData sheetId="5">
        <row r="4">
          <cell r="C4" t="str">
            <v>TS-02-01</v>
          </cell>
          <cell r="G4">
            <v>1.1000000000000001</v>
          </cell>
        </row>
        <row r="5">
          <cell r="C5" t="str">
            <v>TS-02-02</v>
          </cell>
          <cell r="G5">
            <v>1.4</v>
          </cell>
        </row>
        <row r="6">
          <cell r="C6" t="str">
            <v>TS-02-03</v>
          </cell>
          <cell r="G6">
            <v>1</v>
          </cell>
        </row>
        <row r="7">
          <cell r="C7" t="str">
            <v>TS-02-04</v>
          </cell>
          <cell r="G7">
            <v>0.3</v>
          </cell>
        </row>
        <row r="8">
          <cell r="C8" t="str">
            <v>TS-02-05</v>
          </cell>
          <cell r="G8">
            <v>0.4</v>
          </cell>
        </row>
        <row r="9">
          <cell r="C9" t="str">
            <v>TS-02-06</v>
          </cell>
          <cell r="G9">
            <v>0.15</v>
          </cell>
        </row>
        <row r="10">
          <cell r="C10" t="str">
            <v>TS-02-07</v>
          </cell>
          <cell r="G10">
            <v>0.55000000000000004</v>
          </cell>
        </row>
        <row r="11">
          <cell r="C11" t="str">
            <v>TS-02-08</v>
          </cell>
          <cell r="G11">
            <v>0.4</v>
          </cell>
        </row>
        <row r="12">
          <cell r="C12" t="str">
            <v>TS-02-09</v>
          </cell>
          <cell r="G12">
            <v>0.4</v>
          </cell>
        </row>
        <row r="13">
          <cell r="C13" t="str">
            <v>TS-03-01</v>
          </cell>
          <cell r="G13">
            <v>0.35</v>
          </cell>
        </row>
        <row r="14">
          <cell r="C14" t="str">
            <v>TS-03-02</v>
          </cell>
          <cell r="G14">
            <v>0.55000000000000004</v>
          </cell>
        </row>
        <row r="15">
          <cell r="C15" t="str">
            <v>TS-03-03</v>
          </cell>
          <cell r="G15">
            <v>0.45</v>
          </cell>
        </row>
        <row r="16">
          <cell r="C16" t="str">
            <v>TS-03-04</v>
          </cell>
          <cell r="G16">
            <v>0.55000000000000004</v>
          </cell>
        </row>
        <row r="17">
          <cell r="C17" t="str">
            <v>TS-03-05</v>
          </cell>
          <cell r="G17">
            <v>0.7</v>
          </cell>
        </row>
        <row r="18">
          <cell r="C18" t="str">
            <v>TS-03-06</v>
          </cell>
          <cell r="G18">
            <v>0.35</v>
          </cell>
        </row>
        <row r="19">
          <cell r="C19" t="str">
            <v>TS-03-07</v>
          </cell>
          <cell r="G19">
            <v>0</v>
          </cell>
        </row>
        <row r="20">
          <cell r="C20" t="str">
            <v>TS-03-08</v>
          </cell>
          <cell r="G20">
            <v>0.2</v>
          </cell>
        </row>
        <row r="21">
          <cell r="C21" t="str">
            <v>TS-03-09</v>
          </cell>
          <cell r="G21">
            <v>0.75</v>
          </cell>
        </row>
        <row r="22">
          <cell r="C22" t="str">
            <v>TS-03-10</v>
          </cell>
          <cell r="G22">
            <v>0.3</v>
          </cell>
        </row>
        <row r="23">
          <cell r="C23" t="str">
            <v>TS-04-01</v>
          </cell>
          <cell r="G23">
            <v>0.2</v>
          </cell>
        </row>
        <row r="24">
          <cell r="C24" t="str">
            <v>TS-04-02</v>
          </cell>
          <cell r="G24">
            <v>0.2</v>
          </cell>
        </row>
        <row r="25">
          <cell r="C25" t="str">
            <v>TS-04-03</v>
          </cell>
          <cell r="G25">
            <v>0.30000000000000004</v>
          </cell>
        </row>
        <row r="26">
          <cell r="C26" t="str">
            <v>TS-04-04</v>
          </cell>
          <cell r="G26">
            <v>0.4</v>
          </cell>
        </row>
        <row r="27">
          <cell r="C27" t="str">
            <v>TS-04-05</v>
          </cell>
          <cell r="G27">
            <v>0.5</v>
          </cell>
        </row>
        <row r="28">
          <cell r="C28" t="str">
            <v>TS-04-06</v>
          </cell>
          <cell r="G28">
            <v>0.3</v>
          </cell>
        </row>
        <row r="29">
          <cell r="C29" t="str">
            <v>TS-04-07</v>
          </cell>
          <cell r="G29">
            <v>0.8</v>
          </cell>
        </row>
        <row r="30">
          <cell r="C30" t="str">
            <v>TS-04-07A</v>
          </cell>
          <cell r="G30">
            <v>2.5</v>
          </cell>
        </row>
        <row r="31">
          <cell r="C31" t="str">
            <v>TS-04-08</v>
          </cell>
          <cell r="G31">
            <v>0.3</v>
          </cell>
        </row>
        <row r="32">
          <cell r="C32" t="str">
            <v>TS-04-09</v>
          </cell>
          <cell r="G32">
            <v>0.3</v>
          </cell>
        </row>
        <row r="33">
          <cell r="C33" t="str">
            <v>TS-04-10</v>
          </cell>
          <cell r="G33">
            <v>0.3</v>
          </cell>
        </row>
        <row r="34">
          <cell r="C34" t="str">
            <v>TS-05-01</v>
          </cell>
          <cell r="G34">
            <v>0.65</v>
          </cell>
        </row>
        <row r="35">
          <cell r="C35" t="str">
            <v>TS-05-02</v>
          </cell>
          <cell r="G35">
            <v>0.45</v>
          </cell>
        </row>
        <row r="36">
          <cell r="C36" t="str">
            <v>TS-05-03</v>
          </cell>
          <cell r="G36">
            <v>0.8</v>
          </cell>
        </row>
        <row r="37">
          <cell r="C37" t="str">
            <v>TS-05-04</v>
          </cell>
          <cell r="G37">
            <v>0.5</v>
          </cell>
        </row>
        <row r="38">
          <cell r="C38" t="str">
            <v>TS-05-05</v>
          </cell>
          <cell r="G38">
            <v>0.3</v>
          </cell>
        </row>
        <row r="39">
          <cell r="C39" t="str">
            <v>TS-05-06</v>
          </cell>
          <cell r="G39">
            <v>0.2</v>
          </cell>
        </row>
        <row r="40">
          <cell r="C40" t="str">
            <v>TS-05-07</v>
          </cell>
          <cell r="G40">
            <v>0.5</v>
          </cell>
        </row>
        <row r="41">
          <cell r="C41" t="str">
            <v>TS-05-08</v>
          </cell>
          <cell r="G41">
            <v>1.9</v>
          </cell>
        </row>
        <row r="42">
          <cell r="C42" t="str">
            <v>TS-05-09</v>
          </cell>
          <cell r="G42">
            <v>0.3</v>
          </cell>
        </row>
        <row r="43">
          <cell r="C43" t="str">
            <v>TS-05-11</v>
          </cell>
          <cell r="G43">
            <v>0.7</v>
          </cell>
        </row>
        <row r="44">
          <cell r="C44" t="str">
            <v>TS-05-12</v>
          </cell>
          <cell r="G44">
            <v>1</v>
          </cell>
        </row>
        <row r="45">
          <cell r="C45" t="str">
            <v>TS-05-13</v>
          </cell>
          <cell r="G45">
            <v>1.5</v>
          </cell>
        </row>
        <row r="46">
          <cell r="C46" t="str">
            <v>TS-05-14</v>
          </cell>
          <cell r="G46">
            <v>0.6</v>
          </cell>
        </row>
        <row r="47">
          <cell r="C47" t="str">
            <v>TS-05-15</v>
          </cell>
          <cell r="G47">
            <v>0.55000000000000004</v>
          </cell>
        </row>
        <row r="48">
          <cell r="C48" t="str">
            <v>TS-05-16</v>
          </cell>
          <cell r="G48">
            <v>0.6</v>
          </cell>
        </row>
        <row r="49">
          <cell r="C49" t="str">
            <v>TS-05-17</v>
          </cell>
          <cell r="G49">
            <v>1.1000000000000001</v>
          </cell>
        </row>
        <row r="50">
          <cell r="C50" t="str">
            <v>TS-05-18</v>
          </cell>
          <cell r="G50">
            <v>1</v>
          </cell>
        </row>
        <row r="51">
          <cell r="C51" t="str">
            <v>TS-06-01</v>
          </cell>
          <cell r="G51">
            <v>0.8</v>
          </cell>
        </row>
        <row r="52">
          <cell r="C52" t="str">
            <v>TS-06-02</v>
          </cell>
          <cell r="G52">
            <v>0.8</v>
          </cell>
        </row>
        <row r="53">
          <cell r="C53" t="str">
            <v>TS-06-03</v>
          </cell>
          <cell r="G53">
            <v>1.2</v>
          </cell>
        </row>
        <row r="54">
          <cell r="C54" t="str">
            <v>TS-06-04</v>
          </cell>
          <cell r="G54">
            <v>2.8000000000000003</v>
          </cell>
        </row>
        <row r="55">
          <cell r="C55" t="str">
            <v>TS-06-05</v>
          </cell>
          <cell r="G55">
            <v>3</v>
          </cell>
        </row>
        <row r="56">
          <cell r="C56" t="str">
            <v>TS-06-06</v>
          </cell>
          <cell r="G56">
            <v>1.1000000000000001</v>
          </cell>
        </row>
        <row r="57">
          <cell r="C57" t="str">
            <v>TS-06-07</v>
          </cell>
          <cell r="G57">
            <v>0.3</v>
          </cell>
        </row>
        <row r="58">
          <cell r="C58" t="str">
            <v>TS-06-08</v>
          </cell>
          <cell r="G58">
            <v>0.2</v>
          </cell>
        </row>
        <row r="59">
          <cell r="C59" t="str">
            <v>TS-07-01</v>
          </cell>
          <cell r="G59">
            <v>0.3</v>
          </cell>
        </row>
        <row r="60">
          <cell r="C60" t="str">
            <v>TS-07-02</v>
          </cell>
          <cell r="G60">
            <v>0.2</v>
          </cell>
        </row>
        <row r="61">
          <cell r="C61" t="str">
            <v>TS-07-03</v>
          </cell>
          <cell r="G61">
            <v>2.75</v>
          </cell>
        </row>
        <row r="62">
          <cell r="C62" t="str">
            <v>TS-07-04</v>
          </cell>
          <cell r="G62">
            <v>0.6</v>
          </cell>
        </row>
        <row r="63">
          <cell r="C63" t="str">
            <v>TS-07-05</v>
          </cell>
          <cell r="G63">
            <v>0.3</v>
          </cell>
        </row>
        <row r="64">
          <cell r="C64" t="str">
            <v>TS-07-06</v>
          </cell>
          <cell r="G64">
            <v>0.4</v>
          </cell>
        </row>
        <row r="65">
          <cell r="C65" t="str">
            <v>TS-07-07</v>
          </cell>
          <cell r="G65">
            <v>0.3</v>
          </cell>
        </row>
        <row r="66">
          <cell r="C66" t="str">
            <v>TS-07-08</v>
          </cell>
          <cell r="G66">
            <v>0.95</v>
          </cell>
        </row>
        <row r="67">
          <cell r="C67" t="str">
            <v>TS-07-09</v>
          </cell>
          <cell r="G67">
            <v>1.35</v>
          </cell>
        </row>
        <row r="68">
          <cell r="C68" t="str">
            <v>TS-08-01</v>
          </cell>
          <cell r="G68">
            <v>0.3</v>
          </cell>
        </row>
        <row r="69">
          <cell r="C69" t="str">
            <v>TS-08-02</v>
          </cell>
          <cell r="G69">
            <v>0.4</v>
          </cell>
        </row>
        <row r="70">
          <cell r="C70" t="str">
            <v>TS-08-03</v>
          </cell>
          <cell r="G70">
            <v>0.25</v>
          </cell>
        </row>
        <row r="71">
          <cell r="C71" t="str">
            <v>TS-08-04</v>
          </cell>
          <cell r="G71">
            <v>0.9</v>
          </cell>
        </row>
        <row r="72">
          <cell r="C72" t="str">
            <v>TS-08-05</v>
          </cell>
          <cell r="G72">
            <v>2.7</v>
          </cell>
        </row>
        <row r="73">
          <cell r="C73" t="str">
            <v>TS-08-06</v>
          </cell>
          <cell r="G73">
            <v>2.7</v>
          </cell>
        </row>
        <row r="74">
          <cell r="C74" t="str">
            <v>TS-08-07</v>
          </cell>
          <cell r="G74">
            <v>0.8</v>
          </cell>
        </row>
        <row r="75">
          <cell r="C75" t="str">
            <v>TS-08-08</v>
          </cell>
          <cell r="G75">
            <v>0.4</v>
          </cell>
        </row>
        <row r="76">
          <cell r="C76" t="str">
            <v>TS-08-09</v>
          </cell>
          <cell r="G76">
            <v>0.5</v>
          </cell>
        </row>
        <row r="77">
          <cell r="C77" t="str">
            <v>TS-09-01</v>
          </cell>
          <cell r="G77">
            <v>1.35</v>
          </cell>
        </row>
        <row r="78">
          <cell r="C78" t="str">
            <v>TS-09-03</v>
          </cell>
          <cell r="G78">
            <v>0.3</v>
          </cell>
        </row>
        <row r="79">
          <cell r="C79" t="str">
            <v>TS-09-02</v>
          </cell>
          <cell r="G79">
            <v>0.4</v>
          </cell>
        </row>
        <row r="80">
          <cell r="C80" t="str">
            <v>TS-09-06</v>
          </cell>
          <cell r="G80">
            <v>0.15</v>
          </cell>
        </row>
        <row r="81">
          <cell r="C81" t="str">
            <v>TS-09-07</v>
          </cell>
          <cell r="G81">
            <v>0.25</v>
          </cell>
        </row>
        <row r="82">
          <cell r="C82" t="str">
            <v>TS-09-04</v>
          </cell>
          <cell r="G82">
            <v>0.3</v>
          </cell>
        </row>
        <row r="83">
          <cell r="C83" t="str">
            <v>TS-09-05</v>
          </cell>
          <cell r="G83">
            <v>0.3</v>
          </cell>
        </row>
        <row r="84">
          <cell r="C84" t="str">
            <v>TS-10-01</v>
          </cell>
          <cell r="G84">
            <v>0.3</v>
          </cell>
        </row>
        <row r="85">
          <cell r="C85" t="str">
            <v>TS-10-02</v>
          </cell>
          <cell r="G85">
            <v>1</v>
          </cell>
        </row>
        <row r="86">
          <cell r="C86" t="str">
            <v>TS-10-03</v>
          </cell>
          <cell r="G86">
            <v>0</v>
          </cell>
        </row>
        <row r="87">
          <cell r="C87" t="str">
            <v>TS-10-04</v>
          </cell>
          <cell r="G87">
            <v>3.5</v>
          </cell>
        </row>
        <row r="88">
          <cell r="C88" t="str">
            <v>TS-10-05</v>
          </cell>
          <cell r="G88">
            <v>3.3</v>
          </cell>
        </row>
        <row r="89">
          <cell r="C89" t="str">
            <v>TS-10-06</v>
          </cell>
          <cell r="G89">
            <v>1.5</v>
          </cell>
        </row>
        <row r="90">
          <cell r="C90" t="str">
            <v>TS-10-07</v>
          </cell>
          <cell r="G90">
            <v>0.7</v>
          </cell>
        </row>
        <row r="91">
          <cell r="C91" t="str">
            <v>TS-10-08</v>
          </cell>
          <cell r="G91">
            <v>0.15</v>
          </cell>
        </row>
      </sheetData>
      <sheetData sheetId="6" refreshError="1"/>
      <sheetData sheetId="7"/>
      <sheetData sheetId="8" refreshError="1"/>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14"/>
  <sheetViews>
    <sheetView tabSelected="1" workbookViewId="0">
      <selection activeCell="J5" sqref="J5"/>
    </sheetView>
  </sheetViews>
  <sheetFormatPr defaultColWidth="9.109375" defaultRowHeight="14.4"/>
  <cols>
    <col min="1" max="1" width="9.109375" style="1"/>
    <col min="2" max="2" width="19.33203125" style="1" customWidth="1"/>
    <col min="3" max="3" width="26.109375" style="1" customWidth="1"/>
    <col min="4" max="4" width="36.5546875" style="1" bestFit="1" customWidth="1"/>
    <col min="5" max="7" width="13.5546875" style="1" customWidth="1"/>
    <col min="8" max="16384" width="9.109375" style="1"/>
  </cols>
  <sheetData>
    <row r="2" spans="2:7" ht="15" thickBot="1"/>
    <row r="3" spans="2:7">
      <c r="B3" s="208" t="s">
        <v>0</v>
      </c>
      <c r="C3" s="209" t="s">
        <v>1</v>
      </c>
      <c r="D3" s="210" t="s">
        <v>461</v>
      </c>
      <c r="E3" s="209" t="s">
        <v>2</v>
      </c>
      <c r="F3" s="209"/>
      <c r="G3" s="211"/>
    </row>
    <row r="4" spans="2:7">
      <c r="B4" s="212"/>
      <c r="C4" s="158"/>
      <c r="D4" s="162"/>
      <c r="E4" s="159" t="s">
        <v>3</v>
      </c>
      <c r="F4" s="159" t="s">
        <v>4</v>
      </c>
      <c r="G4" s="213" t="s">
        <v>5</v>
      </c>
    </row>
    <row r="5" spans="2:7" ht="36">
      <c r="B5" s="214" t="s">
        <v>8</v>
      </c>
      <c r="C5" s="161" t="s">
        <v>272</v>
      </c>
      <c r="D5" s="161" t="s">
        <v>462</v>
      </c>
      <c r="E5" s="160" t="s">
        <v>123</v>
      </c>
      <c r="F5" s="160">
        <v>668797.95669300004</v>
      </c>
      <c r="G5" s="215">
        <v>7761228.5111999996</v>
      </c>
    </row>
    <row r="6" spans="2:7" ht="48">
      <c r="B6" s="214" t="s">
        <v>9</v>
      </c>
      <c r="C6" s="161" t="s">
        <v>463</v>
      </c>
      <c r="D6" s="161" t="s">
        <v>464</v>
      </c>
      <c r="E6" s="160" t="s">
        <v>123</v>
      </c>
      <c r="F6" s="160">
        <v>669409.85558800003</v>
      </c>
      <c r="G6" s="215">
        <v>7760305.1564870002</v>
      </c>
    </row>
    <row r="7" spans="2:7" ht="36">
      <c r="B7" s="214" t="s">
        <v>10</v>
      </c>
      <c r="C7" s="161" t="s">
        <v>465</v>
      </c>
      <c r="D7" s="161" t="s">
        <v>466</v>
      </c>
      <c r="E7" s="160" t="s">
        <v>123</v>
      </c>
      <c r="F7" s="160">
        <v>669865.60485799995</v>
      </c>
      <c r="G7" s="215">
        <v>7759809.6400840003</v>
      </c>
    </row>
    <row r="8" spans="2:7" ht="36">
      <c r="B8" s="214" t="s">
        <v>11</v>
      </c>
      <c r="C8" s="161" t="s">
        <v>271</v>
      </c>
      <c r="D8" s="161" t="s">
        <v>455</v>
      </c>
      <c r="E8" s="160" t="s">
        <v>123</v>
      </c>
      <c r="F8" s="160">
        <v>670685.12156700005</v>
      </c>
      <c r="G8" s="215">
        <v>7759612.4943920001</v>
      </c>
    </row>
    <row r="9" spans="2:7" ht="48">
      <c r="B9" s="214" t="s">
        <v>12</v>
      </c>
      <c r="C9" s="161" t="s">
        <v>351</v>
      </c>
      <c r="D9" s="161" t="s">
        <v>456</v>
      </c>
      <c r="E9" s="160" t="s">
        <v>123</v>
      </c>
      <c r="F9" s="160">
        <v>671148.58102000004</v>
      </c>
      <c r="G9" s="215">
        <v>7759053.8358779997</v>
      </c>
    </row>
    <row r="10" spans="2:7" ht="72">
      <c r="B10" s="214" t="s">
        <v>13</v>
      </c>
      <c r="C10" s="161" t="s">
        <v>6</v>
      </c>
      <c r="D10" s="161" t="s">
        <v>457</v>
      </c>
      <c r="E10" s="160" t="s">
        <v>123</v>
      </c>
      <c r="F10" s="160">
        <v>671563.89842400001</v>
      </c>
      <c r="G10" s="215">
        <v>7759449.4442029996</v>
      </c>
    </row>
    <row r="11" spans="2:7" ht="48">
      <c r="B11" s="214" t="s">
        <v>14</v>
      </c>
      <c r="C11" s="161" t="s">
        <v>352</v>
      </c>
      <c r="D11" s="161" t="s">
        <v>458</v>
      </c>
      <c r="E11" s="160" t="s">
        <v>123</v>
      </c>
      <c r="F11" s="160">
        <v>671839.23599900003</v>
      </c>
      <c r="G11" s="215">
        <v>7759727.2395019997</v>
      </c>
    </row>
    <row r="12" spans="2:7" ht="60">
      <c r="B12" s="214" t="s">
        <v>15</v>
      </c>
      <c r="C12" s="161" t="s">
        <v>353</v>
      </c>
      <c r="D12" s="161" t="s">
        <v>459</v>
      </c>
      <c r="E12" s="160" t="s">
        <v>123</v>
      </c>
      <c r="F12" s="160">
        <v>672060.25806599995</v>
      </c>
      <c r="G12" s="215">
        <v>7760183.9981500003</v>
      </c>
    </row>
    <row r="13" spans="2:7" ht="48">
      <c r="B13" s="214" t="s">
        <v>16</v>
      </c>
      <c r="C13" s="161" t="s">
        <v>354</v>
      </c>
      <c r="D13" s="161" t="s">
        <v>460</v>
      </c>
      <c r="E13" s="160" t="s">
        <v>123</v>
      </c>
      <c r="F13" s="160">
        <v>672541.62940900004</v>
      </c>
      <c r="G13" s="215">
        <v>7760333.527795</v>
      </c>
    </row>
    <row r="14" spans="2:7" ht="48.6" thickBot="1">
      <c r="B14" s="216" t="s">
        <v>17</v>
      </c>
      <c r="C14" s="217" t="s">
        <v>110</v>
      </c>
      <c r="D14" s="217" t="s">
        <v>460</v>
      </c>
      <c r="E14" s="218" t="s">
        <v>123</v>
      </c>
      <c r="F14" s="218">
        <v>673036.24540300004</v>
      </c>
      <c r="G14" s="219">
        <v>7761012.3366400003</v>
      </c>
    </row>
  </sheetData>
  <mergeCells count="4">
    <mergeCell ref="B3:B4"/>
    <mergeCell ref="C3:C4"/>
    <mergeCell ref="E3:G3"/>
    <mergeCell ref="D3:D4"/>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89"/>
  <sheetViews>
    <sheetView workbookViewId="0">
      <selection activeCell="B22" sqref="B22:B31"/>
    </sheetView>
  </sheetViews>
  <sheetFormatPr defaultRowHeight="14.4"/>
  <cols>
    <col min="2" max="5" width="17.5546875" customWidth="1"/>
  </cols>
  <sheetData>
    <row r="1" spans="2:5" ht="15" thickBot="1"/>
    <row r="2" spans="2:5" ht="23.25" customHeight="1">
      <c r="B2" s="101" t="s">
        <v>21</v>
      </c>
      <c r="C2" s="103" t="s">
        <v>18</v>
      </c>
      <c r="D2" s="103" t="s">
        <v>19</v>
      </c>
      <c r="E2" s="102" t="s">
        <v>20</v>
      </c>
    </row>
    <row r="3" spans="2:5" ht="23.25" customHeight="1">
      <c r="B3" s="220" t="s">
        <v>355</v>
      </c>
      <c r="C3" s="98" t="s">
        <v>7</v>
      </c>
      <c r="D3" s="98" t="s">
        <v>7</v>
      </c>
      <c r="E3" s="221" t="s">
        <v>7</v>
      </c>
    </row>
    <row r="4" spans="2:5">
      <c r="B4" s="132" t="s">
        <v>9</v>
      </c>
      <c r="C4" s="100" t="s">
        <v>22</v>
      </c>
      <c r="D4" s="5">
        <v>1.1000000000000001</v>
      </c>
      <c r="E4" s="222">
        <v>42922</v>
      </c>
    </row>
    <row r="5" spans="2:5">
      <c r="B5" s="132"/>
      <c r="C5" s="100" t="s">
        <v>23</v>
      </c>
      <c r="D5" s="5">
        <v>1.4</v>
      </c>
      <c r="E5" s="222">
        <v>42922</v>
      </c>
    </row>
    <row r="6" spans="2:5">
      <c r="B6" s="132"/>
      <c r="C6" s="100" t="s">
        <v>24</v>
      </c>
      <c r="D6" s="5">
        <v>1.2</v>
      </c>
      <c r="E6" s="222">
        <v>42922</v>
      </c>
    </row>
    <row r="7" spans="2:5">
      <c r="B7" s="132"/>
      <c r="C7" s="100" t="s">
        <v>25</v>
      </c>
      <c r="D7" s="5">
        <v>1.4</v>
      </c>
      <c r="E7" s="222">
        <v>42922</v>
      </c>
    </row>
    <row r="8" spans="2:5">
      <c r="B8" s="132"/>
      <c r="C8" s="100" t="s">
        <v>26</v>
      </c>
      <c r="D8" s="5">
        <v>1.1000000000000001</v>
      </c>
      <c r="E8" s="222">
        <v>42922</v>
      </c>
    </row>
    <row r="9" spans="2:5">
      <c r="B9" s="132"/>
      <c r="C9" s="100" t="s">
        <v>27</v>
      </c>
      <c r="D9" s="5">
        <v>1.3</v>
      </c>
      <c r="E9" s="222">
        <v>42922</v>
      </c>
    </row>
    <row r="10" spans="2:5">
      <c r="B10" s="132"/>
      <c r="C10" s="100" t="s">
        <v>28</v>
      </c>
      <c r="D10" s="5">
        <v>0.55000000000000004</v>
      </c>
      <c r="E10" s="222">
        <v>42922</v>
      </c>
    </row>
    <row r="11" spans="2:5">
      <c r="B11" s="132"/>
      <c r="C11" s="100" t="s">
        <v>29</v>
      </c>
      <c r="D11" s="5">
        <v>0.4</v>
      </c>
      <c r="E11" s="222">
        <v>42922</v>
      </c>
    </row>
    <row r="12" spans="2:5">
      <c r="B12" s="132"/>
      <c r="C12" s="100" t="s">
        <v>30</v>
      </c>
      <c r="D12" s="5">
        <v>0.4</v>
      </c>
      <c r="E12" s="222">
        <v>42922</v>
      </c>
    </row>
    <row r="13" spans="2:5">
      <c r="B13" s="132" t="s">
        <v>10</v>
      </c>
      <c r="C13" s="100" t="s">
        <v>31</v>
      </c>
      <c r="D13" s="5">
        <v>0.4</v>
      </c>
      <c r="E13" s="222">
        <v>42921</v>
      </c>
    </row>
    <row r="14" spans="2:5">
      <c r="B14" s="132"/>
      <c r="C14" s="100" t="s">
        <v>32</v>
      </c>
      <c r="D14" s="5">
        <v>0.55000000000000004</v>
      </c>
      <c r="E14" s="222">
        <v>42921</v>
      </c>
    </row>
    <row r="15" spans="2:5">
      <c r="B15" s="132"/>
      <c r="C15" s="100" t="s">
        <v>33</v>
      </c>
      <c r="D15" s="5">
        <v>0.45</v>
      </c>
      <c r="E15" s="222">
        <v>42921</v>
      </c>
    </row>
    <row r="16" spans="2:5">
      <c r="B16" s="132"/>
      <c r="C16" s="100" t="s">
        <v>34</v>
      </c>
      <c r="D16" s="5">
        <v>0.55000000000000004</v>
      </c>
      <c r="E16" s="222">
        <v>42921</v>
      </c>
    </row>
    <row r="17" spans="2:5">
      <c r="B17" s="132"/>
      <c r="C17" s="100" t="s">
        <v>35</v>
      </c>
      <c r="D17" s="5">
        <v>0.8</v>
      </c>
      <c r="E17" s="222">
        <v>42921</v>
      </c>
    </row>
    <row r="18" spans="2:5">
      <c r="B18" s="132"/>
      <c r="C18" s="100" t="s">
        <v>36</v>
      </c>
      <c r="D18" s="5">
        <v>0.75</v>
      </c>
      <c r="E18" s="222">
        <v>42921</v>
      </c>
    </row>
    <row r="19" spans="2:5">
      <c r="B19" s="132"/>
      <c r="C19" s="100" t="s">
        <v>37</v>
      </c>
      <c r="D19" s="5">
        <v>0.3</v>
      </c>
      <c r="E19" s="222">
        <v>42921</v>
      </c>
    </row>
    <row r="20" spans="2:5">
      <c r="B20" s="132"/>
      <c r="C20" s="100" t="s">
        <v>38</v>
      </c>
      <c r="D20" s="5">
        <v>0.75</v>
      </c>
      <c r="E20" s="222">
        <v>42921</v>
      </c>
    </row>
    <row r="21" spans="2:5">
      <c r="B21" s="132"/>
      <c r="C21" s="100" t="s">
        <v>39</v>
      </c>
      <c r="D21" s="5">
        <v>0.4</v>
      </c>
      <c r="E21" s="222">
        <v>42921</v>
      </c>
    </row>
    <row r="22" spans="2:5">
      <c r="B22" s="132" t="s">
        <v>11</v>
      </c>
      <c r="C22" s="100" t="s">
        <v>40</v>
      </c>
      <c r="D22" s="5">
        <v>0.4</v>
      </c>
      <c r="E22" s="222">
        <v>42919</v>
      </c>
    </row>
    <row r="23" spans="2:5">
      <c r="B23" s="132"/>
      <c r="C23" s="100" t="s">
        <v>41</v>
      </c>
      <c r="D23" s="5">
        <v>0.4</v>
      </c>
      <c r="E23" s="222">
        <v>42919</v>
      </c>
    </row>
    <row r="24" spans="2:5">
      <c r="B24" s="132"/>
      <c r="C24" s="100" t="s">
        <v>42</v>
      </c>
      <c r="D24" s="5">
        <v>0.4</v>
      </c>
      <c r="E24" s="222">
        <v>42919</v>
      </c>
    </row>
    <row r="25" spans="2:5">
      <c r="B25" s="132"/>
      <c r="C25" s="100" t="s">
        <v>43</v>
      </c>
      <c r="D25" s="5">
        <v>1.6</v>
      </c>
      <c r="E25" s="222">
        <v>42919</v>
      </c>
    </row>
    <row r="26" spans="2:5">
      <c r="B26" s="132"/>
      <c r="C26" s="100" t="s">
        <v>44</v>
      </c>
      <c r="D26" s="5">
        <v>1.5</v>
      </c>
      <c r="E26" s="222">
        <v>42919</v>
      </c>
    </row>
    <row r="27" spans="2:5">
      <c r="B27" s="132"/>
      <c r="C27" s="100" t="s">
        <v>45</v>
      </c>
      <c r="D27" s="5">
        <v>0.3</v>
      </c>
      <c r="E27" s="222">
        <v>42919</v>
      </c>
    </row>
    <row r="28" spans="2:5">
      <c r="B28" s="132"/>
      <c r="C28" s="100" t="s">
        <v>46</v>
      </c>
      <c r="D28" s="5">
        <v>0.9</v>
      </c>
      <c r="E28" s="222">
        <v>42919</v>
      </c>
    </row>
    <row r="29" spans="2:5">
      <c r="B29" s="132"/>
      <c r="C29" s="100" t="s">
        <v>47</v>
      </c>
      <c r="D29" s="5">
        <v>0.55000000000000004</v>
      </c>
      <c r="E29" s="222">
        <v>42919</v>
      </c>
    </row>
    <row r="30" spans="2:5">
      <c r="B30" s="132"/>
      <c r="C30" s="100" t="s">
        <v>48</v>
      </c>
      <c r="D30" s="5">
        <v>0.4</v>
      </c>
      <c r="E30" s="222">
        <v>42919</v>
      </c>
    </row>
    <row r="31" spans="2:5">
      <c r="B31" s="132"/>
      <c r="C31" s="100" t="s">
        <v>49</v>
      </c>
      <c r="D31" s="5">
        <v>0.4</v>
      </c>
      <c r="E31" s="222">
        <v>42919</v>
      </c>
    </row>
    <row r="32" spans="2:5">
      <c r="B32" s="132" t="s">
        <v>12</v>
      </c>
      <c r="C32" s="100" t="s">
        <v>50</v>
      </c>
      <c r="D32" s="5">
        <v>0.8</v>
      </c>
      <c r="E32" s="222">
        <v>42923</v>
      </c>
    </row>
    <row r="33" spans="2:5">
      <c r="B33" s="132"/>
      <c r="C33" s="100" t="s">
        <v>51</v>
      </c>
      <c r="D33" s="5">
        <v>0.5</v>
      </c>
      <c r="E33" s="222">
        <v>42923</v>
      </c>
    </row>
    <row r="34" spans="2:5">
      <c r="B34" s="132"/>
      <c r="C34" s="100" t="s">
        <v>52</v>
      </c>
      <c r="D34" s="5">
        <v>1</v>
      </c>
      <c r="E34" s="222">
        <v>42923</v>
      </c>
    </row>
    <row r="35" spans="2:5">
      <c r="B35" s="132"/>
      <c r="C35" s="100" t="s">
        <v>53</v>
      </c>
      <c r="D35" s="5">
        <v>1.2</v>
      </c>
      <c r="E35" s="222">
        <v>42923</v>
      </c>
    </row>
    <row r="36" spans="2:5">
      <c r="B36" s="132"/>
      <c r="C36" s="100" t="s">
        <v>54</v>
      </c>
      <c r="D36" s="5">
        <v>1.2</v>
      </c>
      <c r="E36" s="222">
        <v>42923</v>
      </c>
    </row>
    <row r="37" spans="2:5">
      <c r="B37" s="132"/>
      <c r="C37" s="100" t="s">
        <v>55</v>
      </c>
      <c r="D37" s="5">
        <v>1.8</v>
      </c>
      <c r="E37" s="222">
        <v>42923</v>
      </c>
    </row>
    <row r="38" spans="2:5">
      <c r="B38" s="132"/>
      <c r="C38" s="100" t="s">
        <v>56</v>
      </c>
      <c r="D38" s="5">
        <v>0.6</v>
      </c>
      <c r="E38" s="222">
        <v>42923</v>
      </c>
    </row>
    <row r="39" spans="2:5">
      <c r="B39" s="132"/>
      <c r="C39" s="100" t="s">
        <v>57</v>
      </c>
      <c r="D39" s="5">
        <v>2.5</v>
      </c>
      <c r="E39" s="222">
        <v>42923</v>
      </c>
    </row>
    <row r="40" spans="2:5">
      <c r="B40" s="132"/>
      <c r="C40" s="100" t="s">
        <v>58</v>
      </c>
      <c r="D40" s="5">
        <v>0.5</v>
      </c>
      <c r="E40" s="222">
        <v>42923</v>
      </c>
    </row>
    <row r="41" spans="2:5">
      <c r="B41" s="132"/>
      <c r="C41" s="100" t="s">
        <v>112</v>
      </c>
      <c r="D41" s="5">
        <v>2</v>
      </c>
      <c r="E41" s="222">
        <v>42927</v>
      </c>
    </row>
    <row r="42" spans="2:5">
      <c r="B42" s="132"/>
      <c r="C42" s="100" t="s">
        <v>113</v>
      </c>
      <c r="D42" s="5">
        <v>1.2</v>
      </c>
      <c r="E42" s="222">
        <v>42927</v>
      </c>
    </row>
    <row r="43" spans="2:5">
      <c r="B43" s="132"/>
      <c r="C43" s="100" t="s">
        <v>114</v>
      </c>
      <c r="D43" s="5">
        <v>2.1</v>
      </c>
      <c r="E43" s="222">
        <v>42927</v>
      </c>
    </row>
    <row r="44" spans="2:5">
      <c r="B44" s="132"/>
      <c r="C44" s="100" t="s">
        <v>115</v>
      </c>
      <c r="D44" s="5">
        <v>0.6</v>
      </c>
      <c r="E44" s="222">
        <v>42927</v>
      </c>
    </row>
    <row r="45" spans="2:5">
      <c r="B45" s="132"/>
      <c r="C45" s="100" t="s">
        <v>116</v>
      </c>
      <c r="D45" s="5">
        <v>0.7</v>
      </c>
      <c r="E45" s="222">
        <v>42927</v>
      </c>
    </row>
    <row r="46" spans="2:5">
      <c r="B46" s="132"/>
      <c r="C46" s="100" t="s">
        <v>117</v>
      </c>
      <c r="D46" s="5">
        <v>0.7</v>
      </c>
      <c r="E46" s="222">
        <v>42927</v>
      </c>
    </row>
    <row r="47" spans="2:5">
      <c r="B47" s="132"/>
      <c r="C47" s="100" t="s">
        <v>118</v>
      </c>
      <c r="D47" s="5">
        <v>1.2</v>
      </c>
      <c r="E47" s="222">
        <v>42927</v>
      </c>
    </row>
    <row r="48" spans="2:5">
      <c r="B48" s="132"/>
      <c r="C48" s="100" t="s">
        <v>119</v>
      </c>
      <c r="D48" s="5">
        <v>1.2</v>
      </c>
      <c r="E48" s="222">
        <v>42927</v>
      </c>
    </row>
    <row r="49" spans="2:5">
      <c r="B49" s="132" t="s">
        <v>13</v>
      </c>
      <c r="C49" s="100" t="s">
        <v>59</v>
      </c>
      <c r="D49" s="5">
        <v>0.8</v>
      </c>
      <c r="E49" s="222">
        <v>42924</v>
      </c>
    </row>
    <row r="50" spans="2:5">
      <c r="B50" s="132"/>
      <c r="C50" s="100" t="s">
        <v>60</v>
      </c>
      <c r="D50" s="5">
        <v>0.8</v>
      </c>
      <c r="E50" s="222">
        <v>42924</v>
      </c>
    </row>
    <row r="51" spans="2:5">
      <c r="B51" s="132"/>
      <c r="C51" s="100" t="s">
        <v>61</v>
      </c>
      <c r="D51" s="5">
        <v>1.2</v>
      </c>
      <c r="E51" s="222">
        <v>42924</v>
      </c>
    </row>
    <row r="52" spans="2:5">
      <c r="B52" s="132"/>
      <c r="C52" s="100" t="s">
        <v>62</v>
      </c>
      <c r="D52" s="5">
        <v>3</v>
      </c>
      <c r="E52" s="222">
        <v>42924</v>
      </c>
    </row>
    <row r="53" spans="2:5">
      <c r="B53" s="132"/>
      <c r="C53" s="100" t="s">
        <v>63</v>
      </c>
      <c r="D53" s="5">
        <v>3</v>
      </c>
      <c r="E53" s="222">
        <v>42924</v>
      </c>
    </row>
    <row r="54" spans="2:5">
      <c r="B54" s="132"/>
      <c r="C54" s="100" t="s">
        <v>64</v>
      </c>
      <c r="D54" s="5">
        <v>2.2000000000000002</v>
      </c>
      <c r="E54" s="222">
        <v>42924</v>
      </c>
    </row>
    <row r="55" spans="2:5">
      <c r="B55" s="132"/>
      <c r="C55" s="100" t="s">
        <v>65</v>
      </c>
      <c r="D55" s="5">
        <v>0.3</v>
      </c>
      <c r="E55" s="222">
        <v>42924</v>
      </c>
    </row>
    <row r="56" spans="2:5">
      <c r="B56" s="132"/>
      <c r="C56" s="100" t="s">
        <v>66</v>
      </c>
      <c r="D56" s="5">
        <v>0.3</v>
      </c>
      <c r="E56" s="222">
        <v>42924</v>
      </c>
    </row>
    <row r="57" spans="2:5">
      <c r="B57" s="132" t="s">
        <v>14</v>
      </c>
      <c r="C57" s="100" t="s">
        <v>67</v>
      </c>
      <c r="D57" s="5">
        <v>0.4</v>
      </c>
      <c r="E57" s="222">
        <v>42917</v>
      </c>
    </row>
    <row r="58" spans="2:5">
      <c r="B58" s="132"/>
      <c r="C58" s="100" t="s">
        <v>68</v>
      </c>
      <c r="D58" s="5">
        <v>0.5</v>
      </c>
      <c r="E58" s="222">
        <v>42917</v>
      </c>
    </row>
    <row r="59" spans="2:5">
      <c r="B59" s="132"/>
      <c r="C59" s="100" t="s">
        <v>69</v>
      </c>
      <c r="D59" s="5">
        <v>3.2</v>
      </c>
      <c r="E59" s="222">
        <v>42917</v>
      </c>
    </row>
    <row r="60" spans="2:5">
      <c r="B60" s="132"/>
      <c r="C60" s="100" t="s">
        <v>70</v>
      </c>
      <c r="D60" s="5">
        <v>0.6</v>
      </c>
      <c r="E60" s="222">
        <v>42917</v>
      </c>
    </row>
    <row r="61" spans="2:5">
      <c r="B61" s="132"/>
      <c r="C61" s="100" t="s">
        <v>71</v>
      </c>
      <c r="D61" s="5">
        <v>1</v>
      </c>
      <c r="E61" s="222">
        <v>42917</v>
      </c>
    </row>
    <row r="62" spans="2:5">
      <c r="B62" s="132"/>
      <c r="C62" s="100" t="s">
        <v>72</v>
      </c>
      <c r="D62" s="5">
        <v>1</v>
      </c>
      <c r="E62" s="222">
        <v>42917</v>
      </c>
    </row>
    <row r="63" spans="2:5">
      <c r="B63" s="132"/>
      <c r="C63" s="100" t="s">
        <v>73</v>
      </c>
      <c r="D63" s="5">
        <v>0.7</v>
      </c>
      <c r="E63" s="222">
        <v>42917</v>
      </c>
    </row>
    <row r="64" spans="2:5">
      <c r="B64" s="132"/>
      <c r="C64" s="100" t="s">
        <v>74</v>
      </c>
      <c r="D64" s="5">
        <v>1.1000000000000001</v>
      </c>
      <c r="E64" s="222">
        <v>42917</v>
      </c>
    </row>
    <row r="65" spans="2:5">
      <c r="B65" s="132"/>
      <c r="C65" s="100" t="s">
        <v>75</v>
      </c>
      <c r="D65" s="5">
        <v>1.5</v>
      </c>
      <c r="E65" s="222">
        <v>42917</v>
      </c>
    </row>
    <row r="66" spans="2:5">
      <c r="B66" s="132" t="s">
        <v>15</v>
      </c>
      <c r="C66" s="100" t="s">
        <v>76</v>
      </c>
      <c r="D66" s="5">
        <v>0.5</v>
      </c>
      <c r="E66" s="222">
        <v>42926</v>
      </c>
    </row>
    <row r="67" spans="2:5">
      <c r="B67" s="132"/>
      <c r="C67" s="100" t="s">
        <v>77</v>
      </c>
      <c r="D67" s="5">
        <v>0.5</v>
      </c>
      <c r="E67" s="222">
        <v>42926</v>
      </c>
    </row>
    <row r="68" spans="2:5">
      <c r="B68" s="132"/>
      <c r="C68" s="100" t="s">
        <v>78</v>
      </c>
      <c r="D68" s="5">
        <v>0.5</v>
      </c>
      <c r="E68" s="222">
        <v>42926</v>
      </c>
    </row>
    <row r="69" spans="2:5">
      <c r="B69" s="132"/>
      <c r="C69" s="100" t="s">
        <v>79</v>
      </c>
      <c r="D69" s="5">
        <v>1.3</v>
      </c>
      <c r="E69" s="222">
        <v>42926</v>
      </c>
    </row>
    <row r="70" spans="2:5">
      <c r="B70" s="132"/>
      <c r="C70" s="100" t="s">
        <v>80</v>
      </c>
      <c r="D70" s="5">
        <v>3.1</v>
      </c>
      <c r="E70" s="222">
        <v>42926</v>
      </c>
    </row>
    <row r="71" spans="2:5">
      <c r="B71" s="132"/>
      <c r="C71" s="100" t="s">
        <v>81</v>
      </c>
      <c r="D71" s="5">
        <v>3.1</v>
      </c>
      <c r="E71" s="222">
        <v>42926</v>
      </c>
    </row>
    <row r="72" spans="2:5">
      <c r="B72" s="132"/>
      <c r="C72" s="100" t="s">
        <v>82</v>
      </c>
      <c r="D72" s="5">
        <v>1</v>
      </c>
      <c r="E72" s="222">
        <v>42926</v>
      </c>
    </row>
    <row r="73" spans="2:5">
      <c r="B73" s="132"/>
      <c r="C73" s="100" t="s">
        <v>83</v>
      </c>
      <c r="D73" s="5">
        <v>0.4</v>
      </c>
      <c r="E73" s="222">
        <v>42926</v>
      </c>
    </row>
    <row r="74" spans="2:5">
      <c r="B74" s="132"/>
      <c r="C74" s="100" t="s">
        <v>84</v>
      </c>
      <c r="D74" s="5">
        <v>0.5</v>
      </c>
      <c r="E74" s="222">
        <v>42926</v>
      </c>
    </row>
    <row r="75" spans="2:5">
      <c r="B75" s="132" t="s">
        <v>16</v>
      </c>
      <c r="C75" s="100" t="s">
        <v>85</v>
      </c>
      <c r="D75" s="5">
        <v>1.4</v>
      </c>
      <c r="E75" s="222">
        <v>42920</v>
      </c>
    </row>
    <row r="76" spans="2:5">
      <c r="B76" s="132"/>
      <c r="C76" s="100" t="s">
        <v>86</v>
      </c>
      <c r="D76" s="5">
        <v>0.4</v>
      </c>
      <c r="E76" s="222">
        <v>42920</v>
      </c>
    </row>
    <row r="77" spans="2:5">
      <c r="B77" s="132"/>
      <c r="C77" s="100" t="s">
        <v>87</v>
      </c>
      <c r="D77" s="5">
        <v>0.3</v>
      </c>
      <c r="E77" s="222">
        <v>42920</v>
      </c>
    </row>
    <row r="78" spans="2:5">
      <c r="B78" s="132"/>
      <c r="C78" s="100" t="s">
        <v>88</v>
      </c>
      <c r="D78" s="5">
        <v>0.3</v>
      </c>
      <c r="E78" s="222">
        <v>42920</v>
      </c>
    </row>
    <row r="79" spans="2:5">
      <c r="B79" s="132"/>
      <c r="C79" s="100" t="s">
        <v>89</v>
      </c>
      <c r="D79" s="5">
        <v>0.3</v>
      </c>
      <c r="E79" s="222">
        <v>42920</v>
      </c>
    </row>
    <row r="80" spans="2:5">
      <c r="B80" s="132"/>
      <c r="C80" s="100" t="s">
        <v>90</v>
      </c>
      <c r="D80" s="5">
        <v>0.15</v>
      </c>
      <c r="E80" s="222">
        <v>42920</v>
      </c>
    </row>
    <row r="81" spans="2:5">
      <c r="B81" s="132"/>
      <c r="C81" s="100" t="s">
        <v>91</v>
      </c>
      <c r="D81" s="5">
        <v>0.3</v>
      </c>
      <c r="E81" s="222">
        <v>42920</v>
      </c>
    </row>
    <row r="82" spans="2:5">
      <c r="B82" s="132" t="s">
        <v>17</v>
      </c>
      <c r="C82" s="100" t="s">
        <v>92</v>
      </c>
      <c r="D82" s="5">
        <v>0.5</v>
      </c>
      <c r="E82" s="222">
        <v>42927</v>
      </c>
    </row>
    <row r="83" spans="2:5">
      <c r="B83" s="132"/>
      <c r="C83" s="100" t="s">
        <v>93</v>
      </c>
      <c r="D83" s="5">
        <v>1</v>
      </c>
      <c r="E83" s="222">
        <v>42927</v>
      </c>
    </row>
    <row r="84" spans="2:5">
      <c r="B84" s="132"/>
      <c r="C84" s="100" t="s">
        <v>94</v>
      </c>
      <c r="D84" s="5">
        <v>3.7</v>
      </c>
      <c r="E84" s="222">
        <v>42927</v>
      </c>
    </row>
    <row r="85" spans="2:5">
      <c r="B85" s="132"/>
      <c r="C85" s="100" t="s">
        <v>95</v>
      </c>
      <c r="D85" s="5">
        <v>3.5</v>
      </c>
      <c r="E85" s="222">
        <v>42927</v>
      </c>
    </row>
    <row r="86" spans="2:5">
      <c r="B86" s="132"/>
      <c r="C86" s="100" t="s">
        <v>96</v>
      </c>
      <c r="D86" s="5">
        <v>1.8</v>
      </c>
      <c r="E86" s="222">
        <v>42927</v>
      </c>
    </row>
    <row r="87" spans="2:5">
      <c r="B87" s="132"/>
      <c r="C87" s="100" t="s">
        <v>97</v>
      </c>
      <c r="D87" s="5">
        <v>0.7</v>
      </c>
      <c r="E87" s="222">
        <v>42927</v>
      </c>
    </row>
    <row r="88" spans="2:5" ht="15" thickBot="1">
      <c r="B88" s="133"/>
      <c r="C88" s="35" t="s">
        <v>98</v>
      </c>
      <c r="D88" s="223">
        <v>0.3</v>
      </c>
      <c r="E88" s="224">
        <v>42927</v>
      </c>
    </row>
    <row r="89" spans="2:5">
      <c r="B89" s="163" t="s">
        <v>453</v>
      </c>
      <c r="C89" s="163"/>
      <c r="D89" s="163"/>
      <c r="E89" s="163"/>
    </row>
  </sheetData>
  <mergeCells count="10">
    <mergeCell ref="B89:E89"/>
    <mergeCell ref="B4:B12"/>
    <mergeCell ref="B82:B88"/>
    <mergeCell ref="B13:B21"/>
    <mergeCell ref="B22:B31"/>
    <mergeCell ref="B32:B48"/>
    <mergeCell ref="B49:B56"/>
    <mergeCell ref="B57:B65"/>
    <mergeCell ref="B66:B74"/>
    <mergeCell ref="B75:B81"/>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50"/>
  <sheetViews>
    <sheetView zoomScaleNormal="100" workbookViewId="0">
      <selection activeCell="B2" sqref="B2:H2"/>
    </sheetView>
  </sheetViews>
  <sheetFormatPr defaultRowHeight="14.4"/>
  <cols>
    <col min="2" max="7" width="18.109375" customWidth="1"/>
    <col min="8" max="8" width="17" customWidth="1"/>
  </cols>
  <sheetData>
    <row r="1" spans="2:8" ht="15" thickBot="1"/>
    <row r="2" spans="2:8" ht="24.6" thickBot="1">
      <c r="B2" s="40" t="s">
        <v>270</v>
      </c>
      <c r="C2" s="41" t="s">
        <v>99</v>
      </c>
      <c r="D2" s="41" t="s">
        <v>100</v>
      </c>
      <c r="E2" s="41" t="s">
        <v>101</v>
      </c>
      <c r="F2" s="41" t="s">
        <v>102</v>
      </c>
      <c r="G2" s="41" t="s">
        <v>414</v>
      </c>
      <c r="H2" s="42" t="s">
        <v>467</v>
      </c>
    </row>
    <row r="3" spans="2:8" ht="36">
      <c r="B3" s="121" t="s">
        <v>9</v>
      </c>
      <c r="C3" s="25" t="s">
        <v>24</v>
      </c>
      <c r="D3" s="61" t="s">
        <v>277</v>
      </c>
      <c r="E3" s="61" t="s">
        <v>326</v>
      </c>
      <c r="F3" s="44">
        <v>42922.458333333336</v>
      </c>
      <c r="G3" s="61" t="s">
        <v>328</v>
      </c>
      <c r="H3" s="38" t="s">
        <v>357</v>
      </c>
    </row>
    <row r="4" spans="2:8">
      <c r="B4" s="119"/>
      <c r="C4" s="6" t="s">
        <v>26</v>
      </c>
      <c r="D4" s="104" t="s">
        <v>278</v>
      </c>
      <c r="E4" s="104" t="s">
        <v>358</v>
      </c>
      <c r="F4" s="37">
        <v>42922.666666666664</v>
      </c>
      <c r="G4" s="104" t="s">
        <v>328</v>
      </c>
      <c r="H4" s="154" t="s">
        <v>279</v>
      </c>
    </row>
    <row r="5" spans="2:8" ht="15" customHeight="1">
      <c r="B5" s="119"/>
      <c r="C5" s="6" t="s">
        <v>27</v>
      </c>
      <c r="D5" s="104" t="s">
        <v>280</v>
      </c>
      <c r="E5" s="104" t="s">
        <v>326</v>
      </c>
      <c r="F5" s="165">
        <v>42922.527777777781</v>
      </c>
      <c r="G5" s="130" t="s">
        <v>328</v>
      </c>
      <c r="H5" s="154"/>
    </row>
    <row r="6" spans="2:8">
      <c r="B6" s="119"/>
      <c r="C6" s="6" t="s">
        <v>27</v>
      </c>
      <c r="D6" s="104" t="s">
        <v>281</v>
      </c>
      <c r="E6" s="104" t="s">
        <v>359</v>
      </c>
      <c r="F6" s="165"/>
      <c r="G6" s="130"/>
      <c r="H6" s="154"/>
    </row>
    <row r="7" spans="2:8" ht="24">
      <c r="B7" s="119"/>
      <c r="C7" s="6" t="s">
        <v>28</v>
      </c>
      <c r="D7" s="104" t="s">
        <v>282</v>
      </c>
      <c r="E7" s="104" t="s">
        <v>326</v>
      </c>
      <c r="F7" s="37">
        <v>42922.611111111109</v>
      </c>
      <c r="G7" s="104" t="s">
        <v>328</v>
      </c>
      <c r="H7" s="99" t="s">
        <v>360</v>
      </c>
    </row>
    <row r="8" spans="2:8" ht="36">
      <c r="B8" s="119"/>
      <c r="C8" s="104" t="s">
        <v>330</v>
      </c>
      <c r="D8" s="104" t="s">
        <v>283</v>
      </c>
      <c r="E8" s="104" t="s">
        <v>326</v>
      </c>
      <c r="F8" s="37">
        <v>42922.458333333336</v>
      </c>
      <c r="G8" s="130" t="s">
        <v>327</v>
      </c>
      <c r="H8" s="154" t="s">
        <v>284</v>
      </c>
    </row>
    <row r="9" spans="2:8" ht="36">
      <c r="B9" s="119"/>
      <c r="C9" s="104" t="s">
        <v>332</v>
      </c>
      <c r="D9" s="104" t="s">
        <v>285</v>
      </c>
      <c r="E9" s="98" t="s">
        <v>408</v>
      </c>
      <c r="F9" s="37">
        <v>42922.6875</v>
      </c>
      <c r="G9" s="130"/>
      <c r="H9" s="154"/>
    </row>
    <row r="10" spans="2:8" ht="36.6" thickBot="1">
      <c r="B10" s="124"/>
      <c r="C10" s="43" t="s">
        <v>331</v>
      </c>
      <c r="D10" s="43" t="s">
        <v>286</v>
      </c>
      <c r="E10" s="43" t="s">
        <v>326</v>
      </c>
      <c r="F10" s="166">
        <v>42922.611111111109</v>
      </c>
      <c r="G10" s="167"/>
      <c r="H10" s="168"/>
    </row>
    <row r="11" spans="2:8" ht="24">
      <c r="B11" s="121" t="s">
        <v>10</v>
      </c>
      <c r="C11" s="25" t="s">
        <v>33</v>
      </c>
      <c r="D11" s="61" t="s">
        <v>287</v>
      </c>
      <c r="E11" s="61" t="s">
        <v>326</v>
      </c>
      <c r="F11" s="44">
        <v>42921.673611111109</v>
      </c>
      <c r="G11" s="61" t="s">
        <v>328</v>
      </c>
      <c r="H11" s="38" t="s">
        <v>360</v>
      </c>
    </row>
    <row r="12" spans="2:8" ht="15" customHeight="1">
      <c r="B12" s="119"/>
      <c r="C12" s="6" t="s">
        <v>34</v>
      </c>
      <c r="D12" s="104" t="s">
        <v>335</v>
      </c>
      <c r="E12" s="104" t="s">
        <v>326</v>
      </c>
      <c r="F12" s="37">
        <v>42921.680555555555</v>
      </c>
      <c r="G12" s="104" t="s">
        <v>328</v>
      </c>
      <c r="H12" s="99" t="s">
        <v>336</v>
      </c>
    </row>
    <row r="13" spans="2:8">
      <c r="B13" s="119"/>
      <c r="C13" s="6" t="s">
        <v>35</v>
      </c>
      <c r="D13" s="104" t="s">
        <v>288</v>
      </c>
      <c r="E13" s="104" t="s">
        <v>358</v>
      </c>
      <c r="F13" s="37">
        <v>42921.53125</v>
      </c>
      <c r="G13" s="130" t="s">
        <v>328</v>
      </c>
      <c r="H13" s="154" t="s">
        <v>279</v>
      </c>
    </row>
    <row r="14" spans="2:8">
      <c r="B14" s="119"/>
      <c r="C14" s="6" t="s">
        <v>35</v>
      </c>
      <c r="D14" s="104" t="s">
        <v>289</v>
      </c>
      <c r="E14" s="104" t="s">
        <v>359</v>
      </c>
      <c r="F14" s="37">
        <v>42921.541666666664</v>
      </c>
      <c r="G14" s="130"/>
      <c r="H14" s="154"/>
    </row>
    <row r="15" spans="2:8" ht="24">
      <c r="B15" s="119"/>
      <c r="C15" s="6" t="s">
        <v>38</v>
      </c>
      <c r="D15" s="104" t="s">
        <v>290</v>
      </c>
      <c r="E15" s="104" t="s">
        <v>326</v>
      </c>
      <c r="F15" s="37">
        <v>42921.628472222219</v>
      </c>
      <c r="G15" s="104" t="s">
        <v>328</v>
      </c>
      <c r="H15" s="99" t="s">
        <v>360</v>
      </c>
    </row>
    <row r="16" spans="2:8" ht="48">
      <c r="B16" s="119"/>
      <c r="C16" s="104" t="s">
        <v>361</v>
      </c>
      <c r="D16" s="104" t="s">
        <v>334</v>
      </c>
      <c r="E16" s="104" t="s">
        <v>326</v>
      </c>
      <c r="F16" s="37">
        <v>42921.673611111109</v>
      </c>
      <c r="G16" s="130" t="s">
        <v>327</v>
      </c>
      <c r="H16" s="154" t="s">
        <v>284</v>
      </c>
    </row>
    <row r="17" spans="2:9" ht="36">
      <c r="B17" s="119"/>
      <c r="C17" s="104" t="s">
        <v>333</v>
      </c>
      <c r="D17" s="104" t="s">
        <v>291</v>
      </c>
      <c r="E17" s="98" t="s">
        <v>408</v>
      </c>
      <c r="F17" s="37">
        <v>42921.552083333336</v>
      </c>
      <c r="G17" s="130"/>
      <c r="H17" s="154"/>
    </row>
    <row r="18" spans="2:9" ht="36.6" thickBot="1">
      <c r="B18" s="120"/>
      <c r="C18" s="39" t="s">
        <v>329</v>
      </c>
      <c r="D18" s="39" t="s">
        <v>292</v>
      </c>
      <c r="E18" s="39" t="s">
        <v>326</v>
      </c>
      <c r="F18" s="45">
        <v>42921.628472222219</v>
      </c>
      <c r="G18" s="169"/>
      <c r="H18" s="170"/>
    </row>
    <row r="19" spans="2:9" ht="24">
      <c r="B19" s="121" t="s">
        <v>12</v>
      </c>
      <c r="C19" s="61" t="s">
        <v>52</v>
      </c>
      <c r="D19" s="61" t="s">
        <v>362</v>
      </c>
      <c r="E19" s="61" t="s">
        <v>326</v>
      </c>
      <c r="F19" s="44">
        <v>42927</v>
      </c>
      <c r="G19" s="61" t="s">
        <v>363</v>
      </c>
      <c r="H19" s="38" t="s">
        <v>424</v>
      </c>
    </row>
    <row r="20" spans="2:9">
      <c r="B20" s="119"/>
      <c r="C20" s="130" t="s">
        <v>55</v>
      </c>
      <c r="D20" s="104" t="s">
        <v>364</v>
      </c>
      <c r="E20" s="104" t="s">
        <v>358</v>
      </c>
      <c r="F20" s="165">
        <v>42923.645833333336</v>
      </c>
      <c r="G20" s="130" t="s">
        <v>328</v>
      </c>
      <c r="H20" s="154" t="s">
        <v>279</v>
      </c>
    </row>
    <row r="21" spans="2:9">
      <c r="B21" s="119"/>
      <c r="C21" s="130"/>
      <c r="D21" s="104" t="s">
        <v>346</v>
      </c>
      <c r="E21" s="104" t="s">
        <v>347</v>
      </c>
      <c r="F21" s="165"/>
      <c r="G21" s="130"/>
      <c r="H21" s="154"/>
    </row>
    <row r="22" spans="2:9">
      <c r="B22" s="119"/>
      <c r="C22" s="130"/>
      <c r="D22" s="104" t="s">
        <v>365</v>
      </c>
      <c r="E22" s="104" t="s">
        <v>359</v>
      </c>
      <c r="F22" s="165"/>
      <c r="G22" s="130"/>
      <c r="H22" s="154"/>
    </row>
    <row r="23" spans="2:9" ht="36">
      <c r="B23" s="119"/>
      <c r="C23" s="6" t="s">
        <v>58</v>
      </c>
      <c r="D23" s="104" t="s">
        <v>366</v>
      </c>
      <c r="E23" s="104" t="s">
        <v>326</v>
      </c>
      <c r="F23" s="37">
        <v>42923.416666666664</v>
      </c>
      <c r="G23" s="104" t="s">
        <v>328</v>
      </c>
      <c r="H23" s="99" t="s">
        <v>357</v>
      </c>
    </row>
    <row r="24" spans="2:9" ht="36">
      <c r="B24" s="119"/>
      <c r="C24" s="104" t="s">
        <v>367</v>
      </c>
      <c r="D24" s="104" t="s">
        <v>368</v>
      </c>
      <c r="E24" s="104" t="s">
        <v>326</v>
      </c>
      <c r="F24" s="37">
        <v>42923.541666666664</v>
      </c>
      <c r="G24" s="130" t="s">
        <v>327</v>
      </c>
      <c r="H24" s="154" t="s">
        <v>284</v>
      </c>
    </row>
    <row r="25" spans="2:9" ht="36">
      <c r="B25" s="119"/>
      <c r="C25" s="98" t="s">
        <v>369</v>
      </c>
      <c r="D25" s="98" t="s">
        <v>370</v>
      </c>
      <c r="E25" s="98" t="s">
        <v>326</v>
      </c>
      <c r="F25" s="37">
        <v>42923.583333333336</v>
      </c>
      <c r="G25" s="130"/>
      <c r="H25" s="154"/>
      <c r="I25">
        <v>2</v>
      </c>
    </row>
    <row r="26" spans="2:9" ht="36.6" thickBot="1">
      <c r="B26" s="120"/>
      <c r="C26" s="46" t="s">
        <v>371</v>
      </c>
      <c r="D26" s="46" t="s">
        <v>372</v>
      </c>
      <c r="E26" s="46" t="s">
        <v>408</v>
      </c>
      <c r="F26" s="45">
        <v>42923.625</v>
      </c>
      <c r="G26" s="169"/>
      <c r="H26" s="170"/>
    </row>
    <row r="27" spans="2:9" ht="36">
      <c r="B27" s="121" t="s">
        <v>13</v>
      </c>
      <c r="C27" s="171" t="s">
        <v>61</v>
      </c>
      <c r="D27" s="57" t="s">
        <v>373</v>
      </c>
      <c r="E27" s="57" t="s">
        <v>326</v>
      </c>
      <c r="F27" s="44">
        <v>42926</v>
      </c>
      <c r="G27" s="61" t="s">
        <v>328</v>
      </c>
      <c r="H27" s="38" t="s">
        <v>425</v>
      </c>
    </row>
    <row r="28" spans="2:9">
      <c r="B28" s="119"/>
      <c r="C28" s="153" t="s">
        <v>62</v>
      </c>
      <c r="D28" s="98" t="s">
        <v>374</v>
      </c>
      <c r="E28" s="98" t="s">
        <v>358</v>
      </c>
      <c r="F28" s="165">
        <v>42924.583333333336</v>
      </c>
      <c r="G28" s="130" t="s">
        <v>328</v>
      </c>
      <c r="H28" s="154" t="s">
        <v>279</v>
      </c>
    </row>
    <row r="29" spans="2:9" ht="15" customHeight="1">
      <c r="B29" s="119"/>
      <c r="C29" s="153"/>
      <c r="D29" s="98" t="s">
        <v>375</v>
      </c>
      <c r="E29" s="98" t="s">
        <v>326</v>
      </c>
      <c r="F29" s="165"/>
      <c r="G29" s="130"/>
      <c r="H29" s="154"/>
    </row>
    <row r="30" spans="2:9">
      <c r="B30" s="119"/>
      <c r="C30" s="153"/>
      <c r="D30" s="98" t="s">
        <v>376</v>
      </c>
      <c r="E30" s="98" t="s">
        <v>359</v>
      </c>
      <c r="F30" s="165"/>
      <c r="G30" s="130"/>
      <c r="H30" s="154"/>
    </row>
    <row r="31" spans="2:9" ht="24">
      <c r="B31" s="119"/>
      <c r="C31" s="98" t="s">
        <v>65</v>
      </c>
      <c r="D31" s="98" t="s">
        <v>377</v>
      </c>
      <c r="E31" s="98" t="s">
        <v>326</v>
      </c>
      <c r="F31" s="37">
        <v>42924.618055555555</v>
      </c>
      <c r="G31" s="104" t="s">
        <v>328</v>
      </c>
      <c r="H31" s="99" t="s">
        <v>360</v>
      </c>
    </row>
    <row r="32" spans="2:9" ht="36">
      <c r="B32" s="119"/>
      <c r="C32" s="98" t="s">
        <v>378</v>
      </c>
      <c r="D32" s="98" t="s">
        <v>379</v>
      </c>
      <c r="E32" s="98" t="s">
        <v>326</v>
      </c>
      <c r="F32" s="37">
        <v>42924.458333333336</v>
      </c>
      <c r="G32" s="130" t="s">
        <v>327</v>
      </c>
      <c r="H32" s="154" t="s">
        <v>284</v>
      </c>
      <c r="I32">
        <v>2</v>
      </c>
    </row>
    <row r="33" spans="2:9" ht="36">
      <c r="B33" s="119"/>
      <c r="C33" s="98" t="s">
        <v>409</v>
      </c>
      <c r="D33" s="98" t="s">
        <v>380</v>
      </c>
      <c r="E33" s="98" t="s">
        <v>408</v>
      </c>
      <c r="F33" s="37">
        <v>42924.618055555555</v>
      </c>
      <c r="G33" s="130"/>
      <c r="H33" s="154"/>
    </row>
    <row r="34" spans="2:9" ht="24.6" thickBot="1">
      <c r="B34" s="120"/>
      <c r="C34" s="46" t="s">
        <v>410</v>
      </c>
      <c r="D34" s="46" t="s">
        <v>381</v>
      </c>
      <c r="E34" s="46" t="s">
        <v>326</v>
      </c>
      <c r="F34" s="45">
        <v>42924.652777777781</v>
      </c>
      <c r="G34" s="169"/>
      <c r="H34" s="170"/>
      <c r="I34" s="36"/>
    </row>
    <row r="35" spans="2:9" ht="36">
      <c r="B35" s="121" t="s">
        <v>15</v>
      </c>
      <c r="C35" s="57" t="s">
        <v>77</v>
      </c>
      <c r="D35" s="57" t="s">
        <v>382</v>
      </c>
      <c r="E35" s="57" t="s">
        <v>326</v>
      </c>
      <c r="F35" s="44">
        <v>42926.458333333336</v>
      </c>
      <c r="G35" s="61" t="s">
        <v>363</v>
      </c>
      <c r="H35" s="38" t="s">
        <v>357</v>
      </c>
    </row>
    <row r="36" spans="2:9" ht="15" customHeight="1">
      <c r="B36" s="119"/>
      <c r="C36" s="153" t="s">
        <v>79</v>
      </c>
      <c r="D36" s="98" t="s">
        <v>383</v>
      </c>
      <c r="E36" s="98" t="s">
        <v>358</v>
      </c>
      <c r="F36" s="165">
        <v>42926.583333333336</v>
      </c>
      <c r="G36" s="130" t="s">
        <v>328</v>
      </c>
      <c r="H36" s="154" t="s">
        <v>279</v>
      </c>
    </row>
    <row r="37" spans="2:9" ht="15" customHeight="1">
      <c r="B37" s="119"/>
      <c r="C37" s="153"/>
      <c r="D37" s="98" t="s">
        <v>384</v>
      </c>
      <c r="E37" s="98" t="s">
        <v>326</v>
      </c>
      <c r="F37" s="165"/>
      <c r="G37" s="130"/>
      <c r="H37" s="154"/>
    </row>
    <row r="38" spans="2:9">
      <c r="B38" s="119"/>
      <c r="C38" s="153"/>
      <c r="D38" s="98" t="s">
        <v>385</v>
      </c>
      <c r="E38" s="98" t="s">
        <v>359</v>
      </c>
      <c r="F38" s="165"/>
      <c r="G38" s="130"/>
      <c r="H38" s="154"/>
    </row>
    <row r="39" spans="2:9" ht="24">
      <c r="B39" s="119"/>
      <c r="C39" s="98" t="s">
        <v>82</v>
      </c>
      <c r="D39" s="98" t="s">
        <v>348</v>
      </c>
      <c r="E39" s="98" t="s">
        <v>326</v>
      </c>
      <c r="F39" s="37">
        <v>42926.541666666664</v>
      </c>
      <c r="G39" s="104" t="s">
        <v>328</v>
      </c>
      <c r="H39" s="99" t="s">
        <v>360</v>
      </c>
    </row>
    <row r="40" spans="2:9" ht="36">
      <c r="B40" s="119"/>
      <c r="C40" s="98" t="s">
        <v>386</v>
      </c>
      <c r="D40" s="98" t="s">
        <v>387</v>
      </c>
      <c r="E40" s="98" t="s">
        <v>326</v>
      </c>
      <c r="F40" s="37">
        <v>42926.479166666664</v>
      </c>
      <c r="G40" s="130" t="s">
        <v>327</v>
      </c>
      <c r="H40" s="154" t="s">
        <v>284</v>
      </c>
    </row>
    <row r="41" spans="2:9" ht="36">
      <c r="B41" s="119"/>
      <c r="C41" s="98" t="s">
        <v>388</v>
      </c>
      <c r="D41" s="98" t="s">
        <v>389</v>
      </c>
      <c r="E41" s="98" t="s">
        <v>326</v>
      </c>
      <c r="F41" s="37">
        <v>42926.569444444445</v>
      </c>
      <c r="G41" s="130"/>
      <c r="H41" s="154"/>
    </row>
    <row r="42" spans="2:9" ht="36.6" thickBot="1">
      <c r="B42" s="120"/>
      <c r="C42" s="46" t="s">
        <v>390</v>
      </c>
      <c r="D42" s="46" t="s">
        <v>391</v>
      </c>
      <c r="E42" s="46" t="s">
        <v>408</v>
      </c>
      <c r="F42" s="45">
        <v>42926.604166666664</v>
      </c>
      <c r="G42" s="169"/>
      <c r="H42" s="170"/>
    </row>
    <row r="43" spans="2:9" ht="36">
      <c r="B43" s="172" t="s">
        <v>17</v>
      </c>
      <c r="C43" s="57" t="s">
        <v>93</v>
      </c>
      <c r="D43" s="57" t="s">
        <v>349</v>
      </c>
      <c r="E43" s="171" t="s">
        <v>326</v>
      </c>
      <c r="F43" s="44">
        <v>42927.486111111109</v>
      </c>
      <c r="G43" s="61" t="s">
        <v>328</v>
      </c>
      <c r="H43" s="38" t="s">
        <v>357</v>
      </c>
    </row>
    <row r="44" spans="2:9">
      <c r="B44" s="173"/>
      <c r="C44" s="153" t="s">
        <v>94</v>
      </c>
      <c r="D44" s="98" t="s">
        <v>392</v>
      </c>
      <c r="E44" s="155" t="s">
        <v>358</v>
      </c>
      <c r="F44" s="165">
        <v>42927.604166666664</v>
      </c>
      <c r="G44" s="130" t="s">
        <v>328</v>
      </c>
      <c r="H44" s="154" t="s">
        <v>279</v>
      </c>
    </row>
    <row r="45" spans="2:9">
      <c r="B45" s="173"/>
      <c r="C45" s="153"/>
      <c r="D45" s="98" t="s">
        <v>393</v>
      </c>
      <c r="E45" s="155" t="s">
        <v>326</v>
      </c>
      <c r="F45" s="165"/>
      <c r="G45" s="130"/>
      <c r="H45" s="154"/>
    </row>
    <row r="46" spans="2:9">
      <c r="B46" s="173"/>
      <c r="C46" s="153"/>
      <c r="D46" s="98" t="s">
        <v>394</v>
      </c>
      <c r="E46" s="98" t="s">
        <v>359</v>
      </c>
      <c r="F46" s="165"/>
      <c r="G46" s="130"/>
      <c r="H46" s="154"/>
    </row>
    <row r="47" spans="2:9" ht="24">
      <c r="B47" s="173"/>
      <c r="C47" s="98" t="s">
        <v>97</v>
      </c>
      <c r="D47" s="98" t="s">
        <v>350</v>
      </c>
      <c r="E47" s="155" t="s">
        <v>326</v>
      </c>
      <c r="F47" s="37">
        <v>42927.513888888891</v>
      </c>
      <c r="G47" s="104" t="s">
        <v>328</v>
      </c>
      <c r="H47" s="99" t="s">
        <v>360</v>
      </c>
    </row>
    <row r="48" spans="2:9" ht="24">
      <c r="B48" s="173"/>
      <c r="C48" s="174" t="s">
        <v>411</v>
      </c>
      <c r="D48" s="98" t="s">
        <v>395</v>
      </c>
      <c r="E48" s="98" t="s">
        <v>326</v>
      </c>
      <c r="F48" s="37">
        <v>42927.5</v>
      </c>
      <c r="G48" s="130" t="s">
        <v>327</v>
      </c>
      <c r="H48" s="154" t="s">
        <v>284</v>
      </c>
    </row>
    <row r="49" spans="2:8" ht="24">
      <c r="B49" s="173"/>
      <c r="C49" s="98" t="s">
        <v>413</v>
      </c>
      <c r="D49" s="98" t="s">
        <v>396</v>
      </c>
      <c r="E49" s="98" t="s">
        <v>326</v>
      </c>
      <c r="F49" s="37">
        <v>42927</v>
      </c>
      <c r="G49" s="130"/>
      <c r="H49" s="154"/>
    </row>
    <row r="50" spans="2:8" ht="36.6" thickBot="1">
      <c r="B50" s="175"/>
      <c r="C50" s="46" t="s">
        <v>412</v>
      </c>
      <c r="D50" s="176" t="s">
        <v>397</v>
      </c>
      <c r="E50" s="46" t="s">
        <v>408</v>
      </c>
      <c r="F50" s="45">
        <v>42927.625</v>
      </c>
      <c r="G50" s="169"/>
      <c r="H50" s="170"/>
    </row>
  </sheetData>
  <mergeCells count="39">
    <mergeCell ref="B3:B10"/>
    <mergeCell ref="B11:B18"/>
    <mergeCell ref="F5:F6"/>
    <mergeCell ref="G5:G6"/>
    <mergeCell ref="G8:G10"/>
    <mergeCell ref="H8:H10"/>
    <mergeCell ref="G13:G14"/>
    <mergeCell ref="H13:H14"/>
    <mergeCell ref="H4:H6"/>
    <mergeCell ref="G16:G18"/>
    <mergeCell ref="H16:H18"/>
    <mergeCell ref="B19:B26"/>
    <mergeCell ref="C20:C22"/>
    <mergeCell ref="F20:F22"/>
    <mergeCell ref="G20:G22"/>
    <mergeCell ref="H20:H22"/>
    <mergeCell ref="G24:G26"/>
    <mergeCell ref="H24:H26"/>
    <mergeCell ref="B27:B34"/>
    <mergeCell ref="C28:C30"/>
    <mergeCell ref="F28:F30"/>
    <mergeCell ref="G28:G30"/>
    <mergeCell ref="H28:H30"/>
    <mergeCell ref="G32:G34"/>
    <mergeCell ref="H32:H34"/>
    <mergeCell ref="B35:B42"/>
    <mergeCell ref="C36:C38"/>
    <mergeCell ref="F36:F38"/>
    <mergeCell ref="G36:G38"/>
    <mergeCell ref="H36:H38"/>
    <mergeCell ref="G40:G42"/>
    <mergeCell ref="H40:H42"/>
    <mergeCell ref="B43:B50"/>
    <mergeCell ref="C44:C46"/>
    <mergeCell ref="F44:F46"/>
    <mergeCell ref="G44:G46"/>
    <mergeCell ref="H44:H46"/>
    <mergeCell ref="G48:G50"/>
    <mergeCell ref="H48:H50"/>
  </mergeCells>
  <pageMargins left="0.7" right="0.7" top="0.75" bottom="0.75" header="0.3" footer="0.3"/>
  <pageSetup scale="58" fitToWidth="0" fitToHeight="0"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97"/>
  <sheetViews>
    <sheetView zoomScale="70" zoomScaleNormal="70" workbookViewId="0">
      <pane xSplit="4" ySplit="3" topLeftCell="E4" activePane="bottomRight" state="frozenSplit"/>
      <selection pane="topRight" activeCell="M1" sqref="M1"/>
      <selection pane="bottomLeft" activeCell="E1" sqref="E1"/>
      <selection pane="bottomRight" activeCell="H23" sqref="H23"/>
    </sheetView>
  </sheetViews>
  <sheetFormatPr defaultRowHeight="14.4"/>
  <cols>
    <col min="1" max="1" width="3.109375" customWidth="1"/>
    <col min="2" max="3" width="15.109375" customWidth="1"/>
    <col min="4" max="4" width="15.44140625" customWidth="1"/>
    <col min="5" max="5" width="8.88671875" customWidth="1"/>
    <col min="6" max="7" width="12" customWidth="1"/>
    <col min="8" max="8" width="13.5546875" customWidth="1"/>
    <col min="9" max="9" width="16.6640625" customWidth="1"/>
    <col min="10" max="10" width="19.5546875" customWidth="1"/>
    <col min="11" max="16" width="18.5546875" customWidth="1"/>
  </cols>
  <sheetData>
    <row r="1" spans="2:16" ht="15" thickBot="1"/>
    <row r="2" spans="2:16" ht="14.4" customHeight="1">
      <c r="B2" s="122" t="s">
        <v>21</v>
      </c>
      <c r="C2" s="125" t="s">
        <v>18</v>
      </c>
      <c r="D2" s="125" t="s">
        <v>111</v>
      </c>
      <c r="E2" s="127" t="s">
        <v>2</v>
      </c>
      <c r="F2" s="127"/>
      <c r="G2" s="128"/>
      <c r="H2" s="125" t="s">
        <v>103</v>
      </c>
      <c r="I2" s="125" t="s">
        <v>104</v>
      </c>
      <c r="J2" s="125" t="s">
        <v>276</v>
      </c>
      <c r="K2" s="125" t="s">
        <v>337</v>
      </c>
      <c r="L2" s="125" t="s">
        <v>343</v>
      </c>
      <c r="M2" s="125" t="s">
        <v>345</v>
      </c>
      <c r="N2" s="125" t="s">
        <v>344</v>
      </c>
      <c r="O2" s="125" t="s">
        <v>338</v>
      </c>
      <c r="P2" s="125" t="s">
        <v>356</v>
      </c>
    </row>
    <row r="3" spans="2:16" ht="46.95" customHeight="1" thickBot="1">
      <c r="B3" s="123"/>
      <c r="C3" s="126"/>
      <c r="D3" s="126"/>
      <c r="E3" s="31" t="s">
        <v>3</v>
      </c>
      <c r="F3" s="31" t="s">
        <v>4</v>
      </c>
      <c r="G3" s="32" t="s">
        <v>5</v>
      </c>
      <c r="H3" s="126"/>
      <c r="I3" s="126"/>
      <c r="J3" s="126"/>
      <c r="K3" s="126"/>
      <c r="L3" s="126"/>
      <c r="M3" s="126"/>
      <c r="N3" s="126"/>
      <c r="O3" s="126"/>
      <c r="P3" s="126"/>
    </row>
    <row r="4" spans="2:16">
      <c r="B4" s="118" t="s">
        <v>9</v>
      </c>
      <c r="C4" s="20" t="s">
        <v>22</v>
      </c>
      <c r="D4" s="20" t="s">
        <v>120</v>
      </c>
      <c r="E4" s="23" t="s">
        <v>123</v>
      </c>
      <c r="F4" s="23" t="s">
        <v>124</v>
      </c>
      <c r="G4" s="24" t="s">
        <v>125</v>
      </c>
      <c r="H4" s="21" t="s">
        <v>7</v>
      </c>
      <c r="I4" s="22">
        <v>1.1000000000000001</v>
      </c>
      <c r="J4" s="22">
        <f t="shared" ref="J4:J12" si="0">SUM(H4:I4)</f>
        <v>1.1000000000000001</v>
      </c>
      <c r="K4" s="112">
        <f>AVERAGE(H4:H12)</f>
        <v>6.6666666666666666E-2</v>
      </c>
      <c r="L4" s="112">
        <f>AVERAGE(I7:I9)</f>
        <v>0.21666666666666667</v>
      </c>
      <c r="M4" s="112">
        <f>AVERAGE(J7:J9)</f>
        <v>0.28333333333333333</v>
      </c>
      <c r="N4" s="112">
        <f>AVERAGE(I4:I6,I10:I12)</f>
        <v>0.80833333333333346</v>
      </c>
      <c r="O4" s="112">
        <f>AVERAGE(J4:J12)</f>
        <v>0.63333333333333341</v>
      </c>
      <c r="P4" s="112">
        <f>AVERAGE(J4:J6)</f>
        <v>1.1666666666666667</v>
      </c>
    </row>
    <row r="5" spans="2:16">
      <c r="B5" s="119"/>
      <c r="C5" s="6" t="s">
        <v>23</v>
      </c>
      <c r="D5" s="6" t="s">
        <v>120</v>
      </c>
      <c r="E5" s="9" t="s">
        <v>123</v>
      </c>
      <c r="F5" s="9" t="s">
        <v>126</v>
      </c>
      <c r="G5" s="10" t="s">
        <v>127</v>
      </c>
      <c r="H5" s="7" t="s">
        <v>7</v>
      </c>
      <c r="I5" s="8">
        <v>1.4</v>
      </c>
      <c r="J5" s="8">
        <f t="shared" si="0"/>
        <v>1.4</v>
      </c>
      <c r="K5" s="110"/>
      <c r="L5" s="110"/>
      <c r="M5" s="110"/>
      <c r="N5" s="110"/>
      <c r="O5" s="110"/>
      <c r="P5" s="110"/>
    </row>
    <row r="6" spans="2:16">
      <c r="B6" s="119"/>
      <c r="C6" s="6" t="s">
        <v>24</v>
      </c>
      <c r="D6" s="6" t="s">
        <v>120</v>
      </c>
      <c r="E6" s="9" t="s">
        <v>123</v>
      </c>
      <c r="F6" s="9" t="s">
        <v>128</v>
      </c>
      <c r="G6" s="10" t="s">
        <v>129</v>
      </c>
      <c r="H6" s="7" t="s">
        <v>7</v>
      </c>
      <c r="I6" s="8">
        <v>1</v>
      </c>
      <c r="J6" s="8">
        <f t="shared" si="0"/>
        <v>1</v>
      </c>
      <c r="K6" s="110"/>
      <c r="L6" s="110"/>
      <c r="M6" s="110"/>
      <c r="N6" s="110"/>
      <c r="O6" s="110"/>
      <c r="P6" s="110"/>
    </row>
    <row r="7" spans="2:16">
      <c r="B7" s="119"/>
      <c r="C7" s="6" t="s">
        <v>25</v>
      </c>
      <c r="D7" s="6" t="s">
        <v>121</v>
      </c>
      <c r="E7" s="9" t="s">
        <v>123</v>
      </c>
      <c r="F7" s="9" t="s">
        <v>130</v>
      </c>
      <c r="G7" s="10" t="s">
        <v>131</v>
      </c>
      <c r="H7" s="7">
        <v>0</v>
      </c>
      <c r="I7" s="8">
        <v>0.3</v>
      </c>
      <c r="J7" s="8">
        <f t="shared" si="0"/>
        <v>0.3</v>
      </c>
      <c r="K7" s="110"/>
      <c r="L7" s="110"/>
      <c r="M7" s="110"/>
      <c r="N7" s="110"/>
      <c r="O7" s="110"/>
      <c r="P7" s="110">
        <f>M4</f>
        <v>0.28333333333333333</v>
      </c>
    </row>
    <row r="8" spans="2:16">
      <c r="B8" s="119"/>
      <c r="C8" s="6" t="s">
        <v>26</v>
      </c>
      <c r="D8" s="6" t="s">
        <v>121</v>
      </c>
      <c r="E8" s="9" t="s">
        <v>123</v>
      </c>
      <c r="F8" s="9" t="s">
        <v>132</v>
      </c>
      <c r="G8" s="10" t="s">
        <v>133</v>
      </c>
      <c r="H8" s="8">
        <v>0.2</v>
      </c>
      <c r="I8" s="8">
        <v>0.2</v>
      </c>
      <c r="J8" s="8">
        <f t="shared" si="0"/>
        <v>0.4</v>
      </c>
      <c r="K8" s="110"/>
      <c r="L8" s="110"/>
      <c r="M8" s="110"/>
      <c r="N8" s="110"/>
      <c r="O8" s="110"/>
      <c r="P8" s="110"/>
    </row>
    <row r="9" spans="2:16">
      <c r="B9" s="119"/>
      <c r="C9" s="6" t="s">
        <v>27</v>
      </c>
      <c r="D9" s="6" t="s">
        <v>121</v>
      </c>
      <c r="E9" s="9" t="s">
        <v>123</v>
      </c>
      <c r="F9" s="9" t="s">
        <v>134</v>
      </c>
      <c r="G9" s="10" t="s">
        <v>135</v>
      </c>
      <c r="H9" s="7">
        <v>0</v>
      </c>
      <c r="I9" s="8">
        <v>0.15</v>
      </c>
      <c r="J9" s="8">
        <f t="shared" si="0"/>
        <v>0.15</v>
      </c>
      <c r="K9" s="110"/>
      <c r="L9" s="110"/>
      <c r="M9" s="110"/>
      <c r="N9" s="110"/>
      <c r="O9" s="110"/>
      <c r="P9" s="110"/>
    </row>
    <row r="10" spans="2:16">
      <c r="B10" s="119"/>
      <c r="C10" s="6" t="s">
        <v>28</v>
      </c>
      <c r="D10" s="6" t="s">
        <v>122</v>
      </c>
      <c r="E10" s="9" t="s">
        <v>123</v>
      </c>
      <c r="F10" s="9" t="s">
        <v>136</v>
      </c>
      <c r="G10" s="10" t="s">
        <v>137</v>
      </c>
      <c r="H10" s="7" t="s">
        <v>7</v>
      </c>
      <c r="I10" s="8">
        <v>0.55000000000000004</v>
      </c>
      <c r="J10" s="8">
        <f t="shared" si="0"/>
        <v>0.55000000000000004</v>
      </c>
      <c r="K10" s="110"/>
      <c r="L10" s="110"/>
      <c r="M10" s="110"/>
      <c r="N10" s="110"/>
      <c r="O10" s="110"/>
      <c r="P10" s="110">
        <f>AVERAGE(J10:J12)</f>
        <v>0.45</v>
      </c>
    </row>
    <row r="11" spans="2:16">
      <c r="B11" s="119"/>
      <c r="C11" s="6" t="s">
        <v>29</v>
      </c>
      <c r="D11" s="6" t="s">
        <v>122</v>
      </c>
      <c r="E11" s="9" t="s">
        <v>123</v>
      </c>
      <c r="F11" s="9" t="s">
        <v>138</v>
      </c>
      <c r="G11" s="10" t="s">
        <v>139</v>
      </c>
      <c r="H11" s="7" t="s">
        <v>7</v>
      </c>
      <c r="I11" s="8">
        <v>0.4</v>
      </c>
      <c r="J11" s="8">
        <f t="shared" si="0"/>
        <v>0.4</v>
      </c>
      <c r="K11" s="110"/>
      <c r="L11" s="110"/>
      <c r="M11" s="110"/>
      <c r="N11" s="110"/>
      <c r="O11" s="110"/>
      <c r="P11" s="110"/>
    </row>
    <row r="12" spans="2:16" ht="15" thickBot="1">
      <c r="B12" s="124"/>
      <c r="C12" s="15" t="s">
        <v>30</v>
      </c>
      <c r="D12" s="15" t="s">
        <v>122</v>
      </c>
      <c r="E12" s="18" t="s">
        <v>123</v>
      </c>
      <c r="F12" s="18" t="s">
        <v>140</v>
      </c>
      <c r="G12" s="19" t="s">
        <v>141</v>
      </c>
      <c r="H12" s="16" t="s">
        <v>7</v>
      </c>
      <c r="I12" s="17">
        <v>0.4</v>
      </c>
      <c r="J12" s="17">
        <f t="shared" si="0"/>
        <v>0.4</v>
      </c>
      <c r="K12" s="116"/>
      <c r="L12" s="116"/>
      <c r="M12" s="116"/>
      <c r="N12" s="116"/>
      <c r="O12" s="116"/>
      <c r="P12" s="116"/>
    </row>
    <row r="13" spans="2:16">
      <c r="B13" s="121" t="s">
        <v>10</v>
      </c>
      <c r="C13" s="25" t="s">
        <v>31</v>
      </c>
      <c r="D13" s="25" t="s">
        <v>120</v>
      </c>
      <c r="E13" s="28" t="s">
        <v>123</v>
      </c>
      <c r="F13" s="28" t="s">
        <v>142</v>
      </c>
      <c r="G13" s="29" t="s">
        <v>143</v>
      </c>
      <c r="H13" s="26" t="s">
        <v>7</v>
      </c>
      <c r="I13" s="27">
        <v>0.35</v>
      </c>
      <c r="J13" s="27">
        <f t="shared" ref="J13:J64" si="1">SUM(H13:I13)</f>
        <v>0.35</v>
      </c>
      <c r="K13" s="117">
        <f>AVERAGE(H13:H22)</f>
        <v>0.52499999999999991</v>
      </c>
      <c r="L13" s="117">
        <f>AVERAGE(I17:I18)</f>
        <v>0</v>
      </c>
      <c r="M13" s="117">
        <f>AVERAGE(J17:J18)</f>
        <v>0.52499999999999991</v>
      </c>
      <c r="N13" s="117">
        <f>AVERAGE(I13:I16,I20:I22)</f>
        <v>0.45</v>
      </c>
      <c r="O13" s="117">
        <f>AVERAGE(J13:J22)</f>
        <v>0.42000000000000004</v>
      </c>
      <c r="P13" s="117">
        <f>AVERAGE(J13:J16)</f>
        <v>0.47500000000000003</v>
      </c>
    </row>
    <row r="14" spans="2:16">
      <c r="B14" s="119"/>
      <c r="C14" s="6" t="s">
        <v>32</v>
      </c>
      <c r="D14" s="6" t="s">
        <v>120</v>
      </c>
      <c r="E14" s="9" t="s">
        <v>123</v>
      </c>
      <c r="F14" s="9" t="s">
        <v>144</v>
      </c>
      <c r="G14" s="10" t="s">
        <v>145</v>
      </c>
      <c r="H14" s="7" t="s">
        <v>7</v>
      </c>
      <c r="I14" s="8">
        <v>0.55000000000000004</v>
      </c>
      <c r="J14" s="8">
        <f t="shared" si="1"/>
        <v>0.55000000000000004</v>
      </c>
      <c r="K14" s="110"/>
      <c r="L14" s="110"/>
      <c r="M14" s="110"/>
      <c r="N14" s="110"/>
      <c r="O14" s="110"/>
      <c r="P14" s="110"/>
    </row>
    <row r="15" spans="2:16">
      <c r="B15" s="119"/>
      <c r="C15" s="6" t="s">
        <v>33</v>
      </c>
      <c r="D15" s="6" t="s">
        <v>120</v>
      </c>
      <c r="E15" s="9" t="s">
        <v>123</v>
      </c>
      <c r="F15" s="9" t="s">
        <v>146</v>
      </c>
      <c r="G15" s="10" t="s">
        <v>147</v>
      </c>
      <c r="H15" s="7" t="s">
        <v>7</v>
      </c>
      <c r="I15" s="8">
        <v>0.45</v>
      </c>
      <c r="J15" s="8">
        <f t="shared" si="1"/>
        <v>0.45</v>
      </c>
      <c r="K15" s="110"/>
      <c r="L15" s="110"/>
      <c r="M15" s="110"/>
      <c r="N15" s="110"/>
      <c r="O15" s="110"/>
      <c r="P15" s="110"/>
    </row>
    <row r="16" spans="2:16">
      <c r="B16" s="119"/>
      <c r="C16" s="6" t="s">
        <v>34</v>
      </c>
      <c r="D16" s="6" t="s">
        <v>120</v>
      </c>
      <c r="E16" s="9" t="s">
        <v>123</v>
      </c>
      <c r="F16" s="9" t="s">
        <v>148</v>
      </c>
      <c r="G16" s="10" t="s">
        <v>149</v>
      </c>
      <c r="H16" s="7" t="s">
        <v>7</v>
      </c>
      <c r="I16" s="8">
        <v>0.55000000000000004</v>
      </c>
      <c r="J16" s="8">
        <f t="shared" si="1"/>
        <v>0.55000000000000004</v>
      </c>
      <c r="K16" s="110"/>
      <c r="L16" s="110"/>
      <c r="M16" s="110"/>
      <c r="N16" s="110"/>
      <c r="O16" s="110"/>
      <c r="P16" s="110"/>
    </row>
    <row r="17" spans="2:16">
      <c r="B17" s="119"/>
      <c r="C17" s="6" t="s">
        <v>35</v>
      </c>
      <c r="D17" s="6" t="s">
        <v>121</v>
      </c>
      <c r="E17" s="9" t="s">
        <v>123</v>
      </c>
      <c r="F17" s="9" t="s">
        <v>150</v>
      </c>
      <c r="G17" s="10" t="s">
        <v>151</v>
      </c>
      <c r="H17" s="8">
        <v>0.7</v>
      </c>
      <c r="I17" s="7">
        <v>0</v>
      </c>
      <c r="J17" s="8">
        <f t="shared" si="1"/>
        <v>0.7</v>
      </c>
      <c r="K17" s="110"/>
      <c r="L17" s="110"/>
      <c r="M17" s="110"/>
      <c r="N17" s="110"/>
      <c r="O17" s="110"/>
      <c r="P17" s="110">
        <f>M13</f>
        <v>0.52499999999999991</v>
      </c>
    </row>
    <row r="18" spans="2:16">
      <c r="B18" s="119"/>
      <c r="C18" s="6" t="s">
        <v>36</v>
      </c>
      <c r="D18" s="6" t="s">
        <v>121</v>
      </c>
      <c r="E18" s="9" t="s">
        <v>123</v>
      </c>
      <c r="F18" s="9" t="s">
        <v>152</v>
      </c>
      <c r="G18" s="10" t="s">
        <v>153</v>
      </c>
      <c r="H18" s="8">
        <v>0.35</v>
      </c>
      <c r="I18" s="7">
        <v>0</v>
      </c>
      <c r="J18" s="8">
        <f t="shared" si="1"/>
        <v>0.35</v>
      </c>
      <c r="K18" s="110"/>
      <c r="L18" s="110"/>
      <c r="M18" s="110"/>
      <c r="N18" s="110"/>
      <c r="O18" s="110"/>
      <c r="P18" s="110"/>
    </row>
    <row r="19" spans="2:16">
      <c r="B19" s="119"/>
      <c r="C19" s="6" t="s">
        <v>273</v>
      </c>
      <c r="D19" s="6" t="s">
        <v>121</v>
      </c>
      <c r="E19" s="9" t="s">
        <v>123</v>
      </c>
      <c r="F19" s="9">
        <v>669868.47</v>
      </c>
      <c r="G19" s="10">
        <v>7759874.3499999996</v>
      </c>
      <c r="H19" s="110" t="s">
        <v>339</v>
      </c>
      <c r="I19" s="110"/>
      <c r="J19" s="8">
        <f>SUM(H19:I19)</f>
        <v>0</v>
      </c>
      <c r="K19" s="110"/>
      <c r="L19" s="110"/>
      <c r="M19" s="110"/>
      <c r="N19" s="110"/>
      <c r="O19" s="110"/>
      <c r="P19" s="110"/>
    </row>
    <row r="20" spans="2:16">
      <c r="B20" s="119"/>
      <c r="C20" s="6" t="s">
        <v>37</v>
      </c>
      <c r="D20" s="6" t="s">
        <v>122</v>
      </c>
      <c r="E20" s="9" t="s">
        <v>123</v>
      </c>
      <c r="F20" s="9" t="s">
        <v>154</v>
      </c>
      <c r="G20" s="10" t="s">
        <v>155</v>
      </c>
      <c r="H20" s="7" t="s">
        <v>7</v>
      </c>
      <c r="I20" s="8">
        <v>0.2</v>
      </c>
      <c r="J20" s="8">
        <f t="shared" si="1"/>
        <v>0.2</v>
      </c>
      <c r="K20" s="110"/>
      <c r="L20" s="110"/>
      <c r="M20" s="110"/>
      <c r="N20" s="110"/>
      <c r="O20" s="110"/>
      <c r="P20" s="110">
        <f>AVERAGE(J20:J22)</f>
        <v>0.41666666666666669</v>
      </c>
    </row>
    <row r="21" spans="2:16">
      <c r="B21" s="119"/>
      <c r="C21" s="6" t="s">
        <v>38</v>
      </c>
      <c r="D21" s="6" t="s">
        <v>122</v>
      </c>
      <c r="E21" s="9" t="s">
        <v>123</v>
      </c>
      <c r="F21" s="9" t="s">
        <v>156</v>
      </c>
      <c r="G21" s="10" t="s">
        <v>157</v>
      </c>
      <c r="H21" s="7" t="s">
        <v>7</v>
      </c>
      <c r="I21" s="8">
        <v>0.75</v>
      </c>
      <c r="J21" s="8">
        <f t="shared" si="1"/>
        <v>0.75</v>
      </c>
      <c r="K21" s="110"/>
      <c r="L21" s="110"/>
      <c r="M21" s="110"/>
      <c r="N21" s="110"/>
      <c r="O21" s="110"/>
      <c r="P21" s="110"/>
    </row>
    <row r="22" spans="2:16" ht="15" thickBot="1">
      <c r="B22" s="120"/>
      <c r="C22" s="11" t="s">
        <v>39</v>
      </c>
      <c r="D22" s="11" t="s">
        <v>122</v>
      </c>
      <c r="E22" s="13" t="s">
        <v>123</v>
      </c>
      <c r="F22" s="13">
        <v>669917.79799999995</v>
      </c>
      <c r="G22" s="14">
        <v>7759923.8399999999</v>
      </c>
      <c r="H22" s="30" t="s">
        <v>7</v>
      </c>
      <c r="I22" s="12">
        <v>0.3</v>
      </c>
      <c r="J22" s="12">
        <f t="shared" si="1"/>
        <v>0.3</v>
      </c>
      <c r="K22" s="111"/>
      <c r="L22" s="111"/>
      <c r="M22" s="111"/>
      <c r="N22" s="111"/>
      <c r="O22" s="111"/>
      <c r="P22" s="111"/>
    </row>
    <row r="23" spans="2:16">
      <c r="B23" s="118" t="s">
        <v>11</v>
      </c>
      <c r="C23" s="20" t="s">
        <v>40</v>
      </c>
      <c r="D23" s="20" t="s">
        <v>120</v>
      </c>
      <c r="E23" s="23" t="s">
        <v>123</v>
      </c>
      <c r="F23" s="23" t="s">
        <v>158</v>
      </c>
      <c r="G23" s="24" t="s">
        <v>159</v>
      </c>
      <c r="H23" s="21" t="s">
        <v>7</v>
      </c>
      <c r="I23" s="22">
        <v>0.2</v>
      </c>
      <c r="J23" s="22">
        <f t="shared" si="1"/>
        <v>0.2</v>
      </c>
      <c r="K23" s="112">
        <f>AVERAGE(H23:H33)</f>
        <v>0.3666666666666667</v>
      </c>
      <c r="L23" s="112">
        <f>AVERAGE(I25:I27)</f>
        <v>3.3333333333333333E-2</v>
      </c>
      <c r="M23" s="112">
        <f>AVERAGE(J25:J27)</f>
        <v>0.40000000000000008</v>
      </c>
      <c r="N23" s="112">
        <f>AVERAGE(I23:I24,I28:I33,)</f>
        <v>0.5444444444444444</v>
      </c>
      <c r="O23" s="112">
        <f>AVERAGE(J23:J33)</f>
        <v>0.55454545454545456</v>
      </c>
      <c r="P23" s="112">
        <f>AVERAGE(J23:J24)</f>
        <v>0.2</v>
      </c>
    </row>
    <row r="24" spans="2:16">
      <c r="B24" s="119"/>
      <c r="C24" s="6" t="s">
        <v>41</v>
      </c>
      <c r="D24" s="6" t="s">
        <v>120</v>
      </c>
      <c r="E24" s="9" t="s">
        <v>123</v>
      </c>
      <c r="F24" s="9" t="s">
        <v>160</v>
      </c>
      <c r="G24" s="10" t="s">
        <v>161</v>
      </c>
      <c r="H24" s="8" t="s">
        <v>7</v>
      </c>
      <c r="I24" s="8">
        <v>0.2</v>
      </c>
      <c r="J24" s="8">
        <f t="shared" si="1"/>
        <v>0.2</v>
      </c>
      <c r="K24" s="110"/>
      <c r="L24" s="110"/>
      <c r="M24" s="110"/>
      <c r="N24" s="110"/>
      <c r="O24" s="110"/>
      <c r="P24" s="110"/>
    </row>
    <row r="25" spans="2:16">
      <c r="B25" s="119"/>
      <c r="C25" s="6" t="s">
        <v>42</v>
      </c>
      <c r="D25" s="6" t="s">
        <v>121</v>
      </c>
      <c r="E25" s="9" t="s">
        <v>123</v>
      </c>
      <c r="F25" s="9" t="s">
        <v>162</v>
      </c>
      <c r="G25" s="10" t="s">
        <v>163</v>
      </c>
      <c r="H25" s="8">
        <v>0.2</v>
      </c>
      <c r="I25" s="8">
        <v>0.1</v>
      </c>
      <c r="J25" s="8">
        <f t="shared" si="1"/>
        <v>0.30000000000000004</v>
      </c>
      <c r="K25" s="110"/>
      <c r="L25" s="110"/>
      <c r="M25" s="110"/>
      <c r="N25" s="110"/>
      <c r="O25" s="110"/>
      <c r="P25" s="110">
        <f>M23</f>
        <v>0.40000000000000008</v>
      </c>
    </row>
    <row r="26" spans="2:16">
      <c r="B26" s="119"/>
      <c r="C26" s="6" t="s">
        <v>43</v>
      </c>
      <c r="D26" s="6" t="s">
        <v>121</v>
      </c>
      <c r="E26" s="9" t="s">
        <v>123</v>
      </c>
      <c r="F26" s="9" t="s">
        <v>164</v>
      </c>
      <c r="G26" s="10" t="s">
        <v>165</v>
      </c>
      <c r="H26" s="8">
        <v>0.4</v>
      </c>
      <c r="I26" s="7">
        <v>0</v>
      </c>
      <c r="J26" s="8">
        <f t="shared" si="1"/>
        <v>0.4</v>
      </c>
      <c r="K26" s="110"/>
      <c r="L26" s="110"/>
      <c r="M26" s="110"/>
      <c r="N26" s="110"/>
      <c r="O26" s="110"/>
      <c r="P26" s="110"/>
    </row>
    <row r="27" spans="2:16">
      <c r="B27" s="119"/>
      <c r="C27" s="6" t="s">
        <v>44</v>
      </c>
      <c r="D27" s="6" t="s">
        <v>121</v>
      </c>
      <c r="E27" s="9" t="s">
        <v>123</v>
      </c>
      <c r="F27" s="9" t="s">
        <v>166</v>
      </c>
      <c r="G27" s="10" t="s">
        <v>167</v>
      </c>
      <c r="H27" s="8">
        <v>0.5</v>
      </c>
      <c r="I27" s="7">
        <v>0</v>
      </c>
      <c r="J27" s="8">
        <f t="shared" si="1"/>
        <v>0.5</v>
      </c>
      <c r="K27" s="110"/>
      <c r="L27" s="110"/>
      <c r="M27" s="110"/>
      <c r="N27" s="110"/>
      <c r="O27" s="110"/>
      <c r="P27" s="110"/>
    </row>
    <row r="28" spans="2:16">
      <c r="B28" s="119"/>
      <c r="C28" s="6" t="s">
        <v>45</v>
      </c>
      <c r="D28" s="6" t="s">
        <v>122</v>
      </c>
      <c r="E28" s="9" t="s">
        <v>123</v>
      </c>
      <c r="F28" s="9" t="s">
        <v>168</v>
      </c>
      <c r="G28" s="10" t="s">
        <v>169</v>
      </c>
      <c r="H28" s="7" t="s">
        <v>7</v>
      </c>
      <c r="I28" s="8">
        <v>0.3</v>
      </c>
      <c r="J28" s="8">
        <f t="shared" si="1"/>
        <v>0.3</v>
      </c>
      <c r="K28" s="110"/>
      <c r="L28" s="110"/>
      <c r="M28" s="110"/>
      <c r="N28" s="110"/>
      <c r="O28" s="110"/>
      <c r="P28" s="110">
        <f>AVERAGE(J28:J33)</f>
        <v>0.74999999999999989</v>
      </c>
    </row>
    <row r="29" spans="2:16">
      <c r="B29" s="119"/>
      <c r="C29" s="6" t="s">
        <v>274</v>
      </c>
      <c r="D29" s="6" t="s">
        <v>275</v>
      </c>
      <c r="E29" s="9" t="s">
        <v>123</v>
      </c>
      <c r="F29" s="9" t="s">
        <v>340</v>
      </c>
      <c r="G29" s="10" t="s">
        <v>341</v>
      </c>
      <c r="H29" s="7" t="s">
        <v>7</v>
      </c>
      <c r="I29" s="8">
        <v>2.5</v>
      </c>
      <c r="J29" s="8">
        <f>SUM(H29:I29)</f>
        <v>2.5</v>
      </c>
      <c r="K29" s="110"/>
      <c r="L29" s="110"/>
      <c r="M29" s="110"/>
      <c r="N29" s="110"/>
      <c r="O29" s="110"/>
      <c r="P29" s="110"/>
    </row>
    <row r="30" spans="2:16">
      <c r="B30" s="119"/>
      <c r="C30" s="6" t="s">
        <v>46</v>
      </c>
      <c r="D30" s="6" t="s">
        <v>122</v>
      </c>
      <c r="E30" s="9" t="s">
        <v>123</v>
      </c>
      <c r="F30" s="9" t="s">
        <v>170</v>
      </c>
      <c r="G30" s="10" t="s">
        <v>171</v>
      </c>
      <c r="H30" s="7" t="s">
        <v>7</v>
      </c>
      <c r="I30" s="8">
        <v>0.8</v>
      </c>
      <c r="J30" s="8">
        <f t="shared" si="1"/>
        <v>0.8</v>
      </c>
      <c r="K30" s="110"/>
      <c r="L30" s="110"/>
      <c r="M30" s="110"/>
      <c r="N30" s="110"/>
      <c r="O30" s="110"/>
      <c r="P30" s="110"/>
    </row>
    <row r="31" spans="2:16">
      <c r="B31" s="119"/>
      <c r="C31" s="6" t="s">
        <v>47</v>
      </c>
      <c r="D31" s="6" t="s">
        <v>122</v>
      </c>
      <c r="E31" s="9" t="s">
        <v>123</v>
      </c>
      <c r="F31" s="9" t="s">
        <v>172</v>
      </c>
      <c r="G31" s="10" t="s">
        <v>173</v>
      </c>
      <c r="H31" s="7" t="s">
        <v>7</v>
      </c>
      <c r="I31" s="8">
        <v>0.3</v>
      </c>
      <c r="J31" s="8">
        <f t="shared" si="1"/>
        <v>0.3</v>
      </c>
      <c r="K31" s="110"/>
      <c r="L31" s="110"/>
      <c r="M31" s="110"/>
      <c r="N31" s="110"/>
      <c r="O31" s="110"/>
      <c r="P31" s="110"/>
    </row>
    <row r="32" spans="2:16">
      <c r="B32" s="119"/>
      <c r="C32" s="6" t="s">
        <v>48</v>
      </c>
      <c r="D32" s="6" t="s">
        <v>122</v>
      </c>
      <c r="E32" s="9" t="s">
        <v>123</v>
      </c>
      <c r="F32" s="9" t="s">
        <v>174</v>
      </c>
      <c r="G32" s="10" t="s">
        <v>175</v>
      </c>
      <c r="H32" s="7" t="s">
        <v>7</v>
      </c>
      <c r="I32" s="8">
        <v>0.3</v>
      </c>
      <c r="J32" s="8">
        <f t="shared" si="1"/>
        <v>0.3</v>
      </c>
      <c r="K32" s="110"/>
      <c r="L32" s="110"/>
      <c r="M32" s="110"/>
      <c r="N32" s="110"/>
      <c r="O32" s="110"/>
      <c r="P32" s="110"/>
    </row>
    <row r="33" spans="2:16" ht="15" thickBot="1">
      <c r="B33" s="124"/>
      <c r="C33" s="15" t="s">
        <v>49</v>
      </c>
      <c r="D33" s="15" t="s">
        <v>122</v>
      </c>
      <c r="E33" s="18" t="s">
        <v>123</v>
      </c>
      <c r="F33" s="18" t="s">
        <v>176</v>
      </c>
      <c r="G33" s="19" t="s">
        <v>177</v>
      </c>
      <c r="H33" s="16" t="s">
        <v>7</v>
      </c>
      <c r="I33" s="17">
        <v>0.3</v>
      </c>
      <c r="J33" s="17">
        <f t="shared" si="1"/>
        <v>0.3</v>
      </c>
      <c r="K33" s="116"/>
      <c r="L33" s="116"/>
      <c r="M33" s="116"/>
      <c r="N33" s="116"/>
      <c r="O33" s="116"/>
      <c r="P33" s="116"/>
    </row>
    <row r="34" spans="2:16">
      <c r="B34" s="121" t="s">
        <v>12</v>
      </c>
      <c r="C34" s="25" t="s">
        <v>58</v>
      </c>
      <c r="D34" s="25" t="s">
        <v>120</v>
      </c>
      <c r="E34" s="28" t="s">
        <v>123</v>
      </c>
      <c r="F34" s="28" t="s">
        <v>212</v>
      </c>
      <c r="G34" s="29" t="s">
        <v>213</v>
      </c>
      <c r="H34" s="26" t="s">
        <v>7</v>
      </c>
      <c r="I34" s="27">
        <v>0.3</v>
      </c>
      <c r="J34" s="27">
        <f t="shared" ref="J34:J40" si="2">SUM(H34:I34)</f>
        <v>0.3</v>
      </c>
      <c r="K34" s="117">
        <f>AVERAGE(H34:H50)</f>
        <v>0.26874999999999999</v>
      </c>
      <c r="L34" s="117">
        <f>AVERAGE(I39:I46)</f>
        <v>0.51874999999999993</v>
      </c>
      <c r="M34" s="117">
        <f>AVERAGE(J39:J46)</f>
        <v>0.78750000000000009</v>
      </c>
      <c r="N34" s="117">
        <f>AVERAGE(I47:I50,I34:I38)</f>
        <v>0.75555555555555542</v>
      </c>
      <c r="O34" s="117">
        <f>AVERAGE(J34:J50)</f>
        <v>0.77058823529411757</v>
      </c>
      <c r="P34" s="117">
        <f>AVERAGE(J34:J38)</f>
        <v>0.86</v>
      </c>
    </row>
    <row r="35" spans="2:16">
      <c r="B35" s="119"/>
      <c r="C35" s="6" t="s">
        <v>57</v>
      </c>
      <c r="D35" s="6" t="s">
        <v>120</v>
      </c>
      <c r="E35" s="9" t="s">
        <v>123</v>
      </c>
      <c r="F35" s="9" t="s">
        <v>210</v>
      </c>
      <c r="G35" s="10" t="s">
        <v>211</v>
      </c>
      <c r="H35" s="7" t="s">
        <v>7</v>
      </c>
      <c r="I35" s="8">
        <v>1.9</v>
      </c>
      <c r="J35" s="8">
        <f t="shared" si="2"/>
        <v>1.9</v>
      </c>
      <c r="K35" s="110"/>
      <c r="L35" s="110"/>
      <c r="M35" s="110"/>
      <c r="N35" s="110"/>
      <c r="O35" s="110"/>
      <c r="P35" s="110"/>
    </row>
    <row r="36" spans="2:16">
      <c r="B36" s="119"/>
      <c r="C36" s="6" t="s">
        <v>56</v>
      </c>
      <c r="D36" s="6" t="s">
        <v>120</v>
      </c>
      <c r="E36" s="9" t="s">
        <v>123</v>
      </c>
      <c r="F36" s="9" t="s">
        <v>208</v>
      </c>
      <c r="G36" s="10" t="s">
        <v>209</v>
      </c>
      <c r="H36" s="7" t="s">
        <v>7</v>
      </c>
      <c r="I36" s="8">
        <v>0.5</v>
      </c>
      <c r="J36" s="8">
        <f t="shared" si="2"/>
        <v>0.5</v>
      </c>
      <c r="K36" s="110"/>
      <c r="L36" s="110"/>
      <c r="M36" s="110"/>
      <c r="N36" s="110"/>
      <c r="O36" s="110"/>
      <c r="P36" s="110"/>
    </row>
    <row r="37" spans="2:16">
      <c r="B37" s="119"/>
      <c r="C37" s="6" t="s">
        <v>113</v>
      </c>
      <c r="D37" s="6" t="s">
        <v>120</v>
      </c>
      <c r="E37" s="9" t="s">
        <v>123</v>
      </c>
      <c r="F37" s="9">
        <v>671262.01699999999</v>
      </c>
      <c r="G37" s="10">
        <v>7759128.1100000003</v>
      </c>
      <c r="H37" s="7" t="s">
        <v>7</v>
      </c>
      <c r="I37" s="8">
        <v>1</v>
      </c>
      <c r="J37" s="8">
        <f t="shared" si="2"/>
        <v>1</v>
      </c>
      <c r="K37" s="110"/>
      <c r="L37" s="110"/>
      <c r="M37" s="110"/>
      <c r="N37" s="110"/>
      <c r="O37" s="110"/>
      <c r="P37" s="110"/>
    </row>
    <row r="38" spans="2:16">
      <c r="B38" s="119"/>
      <c r="C38" s="6" t="s">
        <v>115</v>
      </c>
      <c r="D38" s="6" t="s">
        <v>120</v>
      </c>
      <c r="E38" s="9" t="s">
        <v>123</v>
      </c>
      <c r="F38" s="9">
        <v>671257.33</v>
      </c>
      <c r="G38" s="10">
        <v>7759107.6270000003</v>
      </c>
      <c r="H38" s="7" t="s">
        <v>7</v>
      </c>
      <c r="I38" s="8">
        <v>0.6</v>
      </c>
      <c r="J38" s="8">
        <f t="shared" si="2"/>
        <v>0.6</v>
      </c>
      <c r="K38" s="110"/>
      <c r="L38" s="110"/>
      <c r="M38" s="110"/>
      <c r="N38" s="110"/>
      <c r="O38" s="110"/>
      <c r="P38" s="110"/>
    </row>
    <row r="39" spans="2:16">
      <c r="B39" s="119"/>
      <c r="C39" s="6" t="s">
        <v>55</v>
      </c>
      <c r="D39" s="6" t="s">
        <v>121</v>
      </c>
      <c r="E39" s="9" t="s">
        <v>123</v>
      </c>
      <c r="F39" s="9" t="s">
        <v>206</v>
      </c>
      <c r="G39" s="10" t="s">
        <v>207</v>
      </c>
      <c r="H39" s="8">
        <v>0.2</v>
      </c>
      <c r="I39" s="7">
        <v>0</v>
      </c>
      <c r="J39" s="8">
        <f t="shared" si="2"/>
        <v>0.2</v>
      </c>
      <c r="K39" s="110"/>
      <c r="L39" s="110"/>
      <c r="M39" s="110"/>
      <c r="N39" s="110"/>
      <c r="O39" s="110"/>
      <c r="P39" s="110">
        <f>M34</f>
        <v>0.78750000000000009</v>
      </c>
    </row>
    <row r="40" spans="2:16">
      <c r="B40" s="119"/>
      <c r="C40" s="6" t="s">
        <v>54</v>
      </c>
      <c r="D40" s="6" t="s">
        <v>121</v>
      </c>
      <c r="E40" s="9" t="s">
        <v>123</v>
      </c>
      <c r="F40" s="9" t="s">
        <v>204</v>
      </c>
      <c r="G40" s="10" t="s">
        <v>205</v>
      </c>
      <c r="H40" s="8">
        <v>0.3</v>
      </c>
      <c r="I40" s="7">
        <v>0</v>
      </c>
      <c r="J40" s="8">
        <f t="shared" si="2"/>
        <v>0.3</v>
      </c>
      <c r="K40" s="110"/>
      <c r="L40" s="110"/>
      <c r="M40" s="110"/>
      <c r="N40" s="110"/>
      <c r="O40" s="110"/>
      <c r="P40" s="110"/>
    </row>
    <row r="41" spans="2:16">
      <c r="B41" s="119"/>
      <c r="C41" s="6" t="s">
        <v>53</v>
      </c>
      <c r="D41" s="6" t="s">
        <v>121</v>
      </c>
      <c r="E41" s="9" t="s">
        <v>123</v>
      </c>
      <c r="F41" s="9" t="s">
        <v>202</v>
      </c>
      <c r="G41" s="10" t="s">
        <v>203</v>
      </c>
      <c r="H41" s="8">
        <v>0.3</v>
      </c>
      <c r="I41" s="8">
        <v>0.2</v>
      </c>
      <c r="J41" s="8">
        <f t="shared" si="1"/>
        <v>0.5</v>
      </c>
      <c r="K41" s="110"/>
      <c r="L41" s="110"/>
      <c r="M41" s="110"/>
      <c r="N41" s="110"/>
      <c r="O41" s="110"/>
      <c r="P41" s="110"/>
    </row>
    <row r="42" spans="2:16">
      <c r="B42" s="119"/>
      <c r="C42" s="6" t="s">
        <v>112</v>
      </c>
      <c r="D42" s="6" t="s">
        <v>121</v>
      </c>
      <c r="E42" s="9" t="s">
        <v>123</v>
      </c>
      <c r="F42" s="9">
        <v>671251.32700000005</v>
      </c>
      <c r="G42" s="10">
        <v>7759140.4000000004</v>
      </c>
      <c r="H42" s="8">
        <v>0.1</v>
      </c>
      <c r="I42" s="8">
        <v>1.2</v>
      </c>
      <c r="J42" s="8">
        <f>SUM(H42:I42)</f>
        <v>1.3</v>
      </c>
      <c r="K42" s="110"/>
      <c r="L42" s="110"/>
      <c r="M42" s="110"/>
      <c r="N42" s="110"/>
      <c r="O42" s="110"/>
      <c r="P42" s="110"/>
    </row>
    <row r="43" spans="2:16">
      <c r="B43" s="119"/>
      <c r="C43" s="6" t="s">
        <v>114</v>
      </c>
      <c r="D43" s="6" t="s">
        <v>121</v>
      </c>
      <c r="E43" s="9" t="s">
        <v>123</v>
      </c>
      <c r="F43" s="9">
        <v>671242.04</v>
      </c>
      <c r="G43" s="10">
        <v>7759117.1600000001</v>
      </c>
      <c r="H43" s="8">
        <v>0.3</v>
      </c>
      <c r="I43" s="8">
        <v>1.2</v>
      </c>
      <c r="J43" s="8">
        <f t="shared" si="1"/>
        <v>1.5</v>
      </c>
      <c r="K43" s="110"/>
      <c r="L43" s="110"/>
      <c r="M43" s="110"/>
      <c r="N43" s="110"/>
      <c r="O43" s="110"/>
      <c r="P43" s="110"/>
    </row>
    <row r="44" spans="2:16">
      <c r="B44" s="119"/>
      <c r="C44" s="6" t="s">
        <v>116</v>
      </c>
      <c r="D44" s="6" t="s">
        <v>121</v>
      </c>
      <c r="E44" s="9" t="s">
        <v>123</v>
      </c>
      <c r="F44" s="9">
        <v>671213.29</v>
      </c>
      <c r="G44" s="10">
        <v>7759127.6900000004</v>
      </c>
      <c r="H44" s="8">
        <v>0.15</v>
      </c>
      <c r="I44" s="7">
        <v>0.25</v>
      </c>
      <c r="J44" s="8">
        <f t="shared" si="1"/>
        <v>0.4</v>
      </c>
      <c r="K44" s="110"/>
      <c r="L44" s="110"/>
      <c r="M44" s="110"/>
      <c r="N44" s="110"/>
      <c r="O44" s="110"/>
      <c r="P44" s="110"/>
    </row>
    <row r="45" spans="2:16">
      <c r="B45" s="119"/>
      <c r="C45" s="6" t="s">
        <v>118</v>
      </c>
      <c r="D45" s="6" t="s">
        <v>121</v>
      </c>
      <c r="E45" s="9" t="s">
        <v>123</v>
      </c>
      <c r="F45" s="9">
        <v>671171.19</v>
      </c>
      <c r="G45" s="10">
        <v>7759150.3470000001</v>
      </c>
      <c r="H45" s="8">
        <v>0.1</v>
      </c>
      <c r="I45" s="8">
        <v>1</v>
      </c>
      <c r="J45" s="8">
        <f t="shared" si="1"/>
        <v>1.1000000000000001</v>
      </c>
      <c r="K45" s="110"/>
      <c r="L45" s="110"/>
      <c r="M45" s="110"/>
      <c r="N45" s="110"/>
      <c r="O45" s="110"/>
      <c r="P45" s="110"/>
    </row>
    <row r="46" spans="2:16">
      <c r="B46" s="119"/>
      <c r="C46" s="6" t="s">
        <v>119</v>
      </c>
      <c r="D46" s="6" t="s">
        <v>121</v>
      </c>
      <c r="E46" s="9" t="s">
        <v>123</v>
      </c>
      <c r="F46" s="9">
        <v>671191.18599999999</v>
      </c>
      <c r="G46" s="10">
        <v>7759123.9680000003</v>
      </c>
      <c r="H46" s="8">
        <v>0.7</v>
      </c>
      <c r="I46" s="8">
        <v>0.3</v>
      </c>
      <c r="J46" s="8">
        <f t="shared" si="1"/>
        <v>1</v>
      </c>
      <c r="K46" s="110"/>
      <c r="L46" s="110"/>
      <c r="M46" s="110"/>
      <c r="N46" s="110"/>
      <c r="O46" s="110"/>
      <c r="P46" s="110"/>
    </row>
    <row r="47" spans="2:16">
      <c r="B47" s="119"/>
      <c r="C47" s="6" t="s">
        <v>52</v>
      </c>
      <c r="D47" s="6" t="s">
        <v>122</v>
      </c>
      <c r="E47" s="9" t="s">
        <v>123</v>
      </c>
      <c r="F47" s="9" t="s">
        <v>200</v>
      </c>
      <c r="G47" s="10" t="s">
        <v>201</v>
      </c>
      <c r="H47" s="7" t="s">
        <v>7</v>
      </c>
      <c r="I47" s="8">
        <v>0.8</v>
      </c>
      <c r="J47" s="8">
        <f>SUM(H47:I47)</f>
        <v>0.8</v>
      </c>
      <c r="K47" s="110"/>
      <c r="L47" s="110"/>
      <c r="M47" s="110"/>
      <c r="N47" s="110"/>
      <c r="O47" s="110"/>
      <c r="P47" s="110">
        <f>AVERAGE(J47:J50)</f>
        <v>0.625</v>
      </c>
    </row>
    <row r="48" spans="2:16">
      <c r="B48" s="119"/>
      <c r="C48" s="6" t="s">
        <v>51</v>
      </c>
      <c r="D48" s="6" t="s">
        <v>122</v>
      </c>
      <c r="E48" s="9" t="s">
        <v>123</v>
      </c>
      <c r="F48" s="9" t="s">
        <v>198</v>
      </c>
      <c r="G48" s="10" t="s">
        <v>199</v>
      </c>
      <c r="H48" s="7" t="s">
        <v>7</v>
      </c>
      <c r="I48" s="8">
        <v>0.45</v>
      </c>
      <c r="J48" s="8">
        <f>SUM(H48:I48)</f>
        <v>0.45</v>
      </c>
      <c r="K48" s="110"/>
      <c r="L48" s="110"/>
      <c r="M48" s="110"/>
      <c r="N48" s="110"/>
      <c r="O48" s="110"/>
      <c r="P48" s="110"/>
    </row>
    <row r="49" spans="2:16">
      <c r="B49" s="119"/>
      <c r="C49" s="6" t="s">
        <v>50</v>
      </c>
      <c r="D49" s="6" t="s">
        <v>122</v>
      </c>
      <c r="E49" s="9" t="s">
        <v>123</v>
      </c>
      <c r="F49" s="9" t="s">
        <v>196</v>
      </c>
      <c r="G49" s="10" t="s">
        <v>197</v>
      </c>
      <c r="H49" s="7" t="s">
        <v>7</v>
      </c>
      <c r="I49" s="8">
        <v>0.65</v>
      </c>
      <c r="J49" s="8">
        <f t="shared" si="1"/>
        <v>0.65</v>
      </c>
      <c r="K49" s="110"/>
      <c r="L49" s="110"/>
      <c r="M49" s="110"/>
      <c r="N49" s="110"/>
      <c r="O49" s="110"/>
      <c r="P49" s="110"/>
    </row>
    <row r="50" spans="2:16" ht="15" thickBot="1">
      <c r="B50" s="120"/>
      <c r="C50" s="11" t="s">
        <v>117</v>
      </c>
      <c r="D50" s="11" t="s">
        <v>122</v>
      </c>
      <c r="E50" s="13" t="s">
        <v>123</v>
      </c>
      <c r="F50" s="13">
        <v>671199.16799999995</v>
      </c>
      <c r="G50" s="14">
        <v>7759132.6900000004</v>
      </c>
      <c r="H50" s="30" t="s">
        <v>7</v>
      </c>
      <c r="I50" s="12">
        <v>0.6</v>
      </c>
      <c r="J50" s="12">
        <f t="shared" si="1"/>
        <v>0.6</v>
      </c>
      <c r="K50" s="111"/>
      <c r="L50" s="111"/>
      <c r="M50" s="111"/>
      <c r="N50" s="111"/>
      <c r="O50" s="111"/>
      <c r="P50" s="111"/>
    </row>
    <row r="51" spans="2:16">
      <c r="B51" s="118" t="s">
        <v>13</v>
      </c>
      <c r="C51" s="20" t="s">
        <v>59</v>
      </c>
      <c r="D51" s="20" t="s">
        <v>120</v>
      </c>
      <c r="E51" s="23" t="s">
        <v>123</v>
      </c>
      <c r="F51" s="23" t="s">
        <v>214</v>
      </c>
      <c r="G51" s="24" t="s">
        <v>215</v>
      </c>
      <c r="H51" s="22">
        <v>0.8</v>
      </c>
      <c r="I51" s="21">
        <v>0</v>
      </c>
      <c r="J51" s="22">
        <f t="shared" si="1"/>
        <v>0.8</v>
      </c>
      <c r="K51" s="112">
        <f>AVERAGE(H51:H58)</f>
        <v>0.39999999999999997</v>
      </c>
      <c r="L51" s="112">
        <f>AVERAGE(I54:I56,I51)</f>
        <v>1.5250000000000001</v>
      </c>
      <c r="M51" s="112">
        <f>AVERAGE(J54:J56)</f>
        <v>2.3000000000000003</v>
      </c>
      <c r="N51" s="112">
        <f>AVERAGE(I52:I53,I57:I58)</f>
        <v>0.625</v>
      </c>
      <c r="O51" s="112">
        <f>AVERAGE(J51:J58)</f>
        <v>1.2749999999999999</v>
      </c>
      <c r="P51" s="112">
        <f>AVERAGE(J51:J53)</f>
        <v>0.93333333333333324</v>
      </c>
    </row>
    <row r="52" spans="2:16">
      <c r="B52" s="119"/>
      <c r="C52" s="6" t="s">
        <v>60</v>
      </c>
      <c r="D52" s="6" t="s">
        <v>120</v>
      </c>
      <c r="E52" s="9" t="s">
        <v>123</v>
      </c>
      <c r="F52" s="9" t="s">
        <v>216</v>
      </c>
      <c r="G52" s="10" t="s">
        <v>217</v>
      </c>
      <c r="H52" s="7" t="s">
        <v>7</v>
      </c>
      <c r="I52" s="8">
        <v>0.8</v>
      </c>
      <c r="J52" s="8">
        <f t="shared" si="1"/>
        <v>0.8</v>
      </c>
      <c r="K52" s="110"/>
      <c r="L52" s="110"/>
      <c r="M52" s="110"/>
      <c r="N52" s="110"/>
      <c r="O52" s="110"/>
      <c r="P52" s="110"/>
    </row>
    <row r="53" spans="2:16">
      <c r="B53" s="119"/>
      <c r="C53" s="6" t="s">
        <v>61</v>
      </c>
      <c r="D53" s="6" t="s">
        <v>120</v>
      </c>
      <c r="E53" s="9" t="s">
        <v>123</v>
      </c>
      <c r="F53" s="9">
        <v>671568.94400000002</v>
      </c>
      <c r="G53" s="10">
        <v>7759463.8099999996</v>
      </c>
      <c r="H53" s="7" t="s">
        <v>7</v>
      </c>
      <c r="I53" s="8">
        <v>1.2</v>
      </c>
      <c r="J53" s="8">
        <f t="shared" si="1"/>
        <v>1.2</v>
      </c>
      <c r="K53" s="110"/>
      <c r="L53" s="110"/>
      <c r="M53" s="110"/>
      <c r="N53" s="110"/>
      <c r="O53" s="110"/>
      <c r="P53" s="110"/>
    </row>
    <row r="54" spans="2:16">
      <c r="B54" s="119"/>
      <c r="C54" s="6" t="s">
        <v>62</v>
      </c>
      <c r="D54" s="6" t="s">
        <v>121</v>
      </c>
      <c r="E54" s="9" t="s">
        <v>123</v>
      </c>
      <c r="F54" s="9" t="s">
        <v>218</v>
      </c>
      <c r="G54" s="10" t="s">
        <v>219</v>
      </c>
      <c r="H54" s="8">
        <v>0.2</v>
      </c>
      <c r="I54" s="8">
        <v>2.6</v>
      </c>
      <c r="J54" s="8">
        <f t="shared" si="1"/>
        <v>2.8000000000000003</v>
      </c>
      <c r="K54" s="110"/>
      <c r="L54" s="110"/>
      <c r="M54" s="110"/>
      <c r="N54" s="110"/>
      <c r="O54" s="110"/>
      <c r="P54" s="110">
        <f>M51</f>
        <v>2.3000000000000003</v>
      </c>
    </row>
    <row r="55" spans="2:16">
      <c r="B55" s="119"/>
      <c r="C55" s="6" t="s">
        <v>63</v>
      </c>
      <c r="D55" s="6" t="s">
        <v>121</v>
      </c>
      <c r="E55" s="9" t="s">
        <v>123</v>
      </c>
      <c r="F55" s="9" t="s">
        <v>220</v>
      </c>
      <c r="G55" s="10" t="s">
        <v>221</v>
      </c>
      <c r="H55" s="8">
        <v>0.4</v>
      </c>
      <c r="I55" s="8">
        <v>2.6</v>
      </c>
      <c r="J55" s="8">
        <f t="shared" si="1"/>
        <v>3</v>
      </c>
      <c r="K55" s="110"/>
      <c r="L55" s="110"/>
      <c r="M55" s="110"/>
      <c r="N55" s="110"/>
      <c r="O55" s="110"/>
      <c r="P55" s="110"/>
    </row>
    <row r="56" spans="2:16">
      <c r="B56" s="119"/>
      <c r="C56" s="6" t="s">
        <v>64</v>
      </c>
      <c r="D56" s="6" t="s">
        <v>121</v>
      </c>
      <c r="E56" s="9" t="s">
        <v>123</v>
      </c>
      <c r="F56" s="9" t="s">
        <v>222</v>
      </c>
      <c r="G56" s="10" t="s">
        <v>223</v>
      </c>
      <c r="H56" s="8">
        <v>0.2</v>
      </c>
      <c r="I56" s="8">
        <v>0.9</v>
      </c>
      <c r="J56" s="8">
        <f t="shared" si="1"/>
        <v>1.1000000000000001</v>
      </c>
      <c r="K56" s="110"/>
      <c r="L56" s="110"/>
      <c r="M56" s="110"/>
      <c r="N56" s="110"/>
      <c r="O56" s="110"/>
      <c r="P56" s="110"/>
    </row>
    <row r="57" spans="2:16">
      <c r="B57" s="119"/>
      <c r="C57" s="6" t="s">
        <v>65</v>
      </c>
      <c r="D57" s="6" t="s">
        <v>122</v>
      </c>
      <c r="E57" s="9" t="s">
        <v>123</v>
      </c>
      <c r="F57" s="9" t="s">
        <v>224</v>
      </c>
      <c r="G57" s="10" t="s">
        <v>225</v>
      </c>
      <c r="H57" s="7" t="s">
        <v>7</v>
      </c>
      <c r="I57" s="8">
        <v>0.3</v>
      </c>
      <c r="J57" s="8">
        <f t="shared" si="1"/>
        <v>0.3</v>
      </c>
      <c r="K57" s="110"/>
      <c r="L57" s="110"/>
      <c r="M57" s="110"/>
      <c r="N57" s="110"/>
      <c r="O57" s="110"/>
      <c r="P57" s="110">
        <f>AVERAGE(J57:J58)</f>
        <v>0.25</v>
      </c>
    </row>
    <row r="58" spans="2:16" ht="15" thickBot="1">
      <c r="B58" s="124"/>
      <c r="C58" s="15" t="s">
        <v>66</v>
      </c>
      <c r="D58" s="15" t="s">
        <v>122</v>
      </c>
      <c r="E58" s="18" t="s">
        <v>123</v>
      </c>
      <c r="F58" s="18" t="s">
        <v>226</v>
      </c>
      <c r="G58" s="19" t="s">
        <v>227</v>
      </c>
      <c r="H58" s="16" t="s">
        <v>7</v>
      </c>
      <c r="I58" s="17">
        <v>0.2</v>
      </c>
      <c r="J58" s="17">
        <f t="shared" si="1"/>
        <v>0.2</v>
      </c>
      <c r="K58" s="116"/>
      <c r="L58" s="116"/>
      <c r="M58" s="116"/>
      <c r="N58" s="116"/>
      <c r="O58" s="116"/>
      <c r="P58" s="116"/>
    </row>
    <row r="59" spans="2:16">
      <c r="B59" s="113" t="s">
        <v>14</v>
      </c>
      <c r="C59" s="25" t="s">
        <v>75</v>
      </c>
      <c r="D59" s="25" t="s">
        <v>120</v>
      </c>
      <c r="E59" s="28" t="s">
        <v>123</v>
      </c>
      <c r="F59" s="28" t="s">
        <v>194</v>
      </c>
      <c r="G59" s="29" t="s">
        <v>195</v>
      </c>
      <c r="H59" s="26" t="s">
        <v>7</v>
      </c>
      <c r="I59" s="27">
        <v>1.35</v>
      </c>
      <c r="J59" s="27">
        <f>SUM(H59:I59)</f>
        <v>1.35</v>
      </c>
      <c r="K59" s="117">
        <f>AVERAGE(H59:H67)</f>
        <v>0.23333333333333331</v>
      </c>
      <c r="L59" s="117">
        <f>AVERAGE(I62:I64)</f>
        <v>0.19999999999999998</v>
      </c>
      <c r="M59" s="117">
        <f>AVERAGE(J62:J64)</f>
        <v>0.43333333333333329</v>
      </c>
      <c r="N59" s="117">
        <f>AVERAGE(I65:I67,I59:I61)</f>
        <v>0.97499999999999998</v>
      </c>
      <c r="O59" s="117">
        <f>AVERAGE(J59:J67)</f>
        <v>0.7944444444444444</v>
      </c>
      <c r="P59" s="117">
        <f>AVERAGE(J59:J61)</f>
        <v>0.86666666666666659</v>
      </c>
    </row>
    <row r="60" spans="2:16" ht="13.95" customHeight="1">
      <c r="B60" s="114"/>
      <c r="C60" s="6" t="s">
        <v>74</v>
      </c>
      <c r="D60" s="6" t="s">
        <v>120</v>
      </c>
      <c r="E60" s="9" t="s">
        <v>123</v>
      </c>
      <c r="F60" s="9" t="s">
        <v>192</v>
      </c>
      <c r="G60" s="10" t="s">
        <v>193</v>
      </c>
      <c r="H60" s="7" t="s">
        <v>7</v>
      </c>
      <c r="I60" s="8">
        <v>0.95</v>
      </c>
      <c r="J60" s="8">
        <f>SUM(H60:I60)</f>
        <v>0.95</v>
      </c>
      <c r="K60" s="110"/>
      <c r="L60" s="110"/>
      <c r="M60" s="110"/>
      <c r="N60" s="110"/>
      <c r="O60" s="110"/>
      <c r="P60" s="110"/>
    </row>
    <row r="61" spans="2:16">
      <c r="B61" s="114"/>
      <c r="C61" s="6" t="s">
        <v>73</v>
      </c>
      <c r="D61" s="6" t="s">
        <v>120</v>
      </c>
      <c r="E61" s="9" t="s">
        <v>123</v>
      </c>
      <c r="F61" s="9" t="s">
        <v>190</v>
      </c>
      <c r="G61" s="10" t="s">
        <v>191</v>
      </c>
      <c r="H61" s="7" t="s">
        <v>7</v>
      </c>
      <c r="I61" s="8">
        <v>0.3</v>
      </c>
      <c r="J61" s="8">
        <f>SUM(H61:I61)</f>
        <v>0.3</v>
      </c>
      <c r="K61" s="110"/>
      <c r="L61" s="110"/>
      <c r="M61" s="110"/>
      <c r="N61" s="110"/>
      <c r="O61" s="110"/>
      <c r="P61" s="110"/>
    </row>
    <row r="62" spans="2:16">
      <c r="B62" s="114"/>
      <c r="C62" s="6" t="s">
        <v>72</v>
      </c>
      <c r="D62" s="6" t="s">
        <v>121</v>
      </c>
      <c r="E62" s="9" t="s">
        <v>123</v>
      </c>
      <c r="F62" s="9" t="s">
        <v>188</v>
      </c>
      <c r="G62" s="10" t="s">
        <v>189</v>
      </c>
      <c r="H62" s="7">
        <v>0.4</v>
      </c>
      <c r="I62" s="8">
        <v>0</v>
      </c>
      <c r="J62" s="8">
        <f>SUM(H62:I62)</f>
        <v>0.4</v>
      </c>
      <c r="K62" s="110"/>
      <c r="L62" s="110"/>
      <c r="M62" s="110"/>
      <c r="N62" s="110"/>
      <c r="O62" s="110"/>
      <c r="P62" s="110">
        <f>M59</f>
        <v>0.43333333333333329</v>
      </c>
    </row>
    <row r="63" spans="2:16">
      <c r="B63" s="114"/>
      <c r="C63" s="6" t="s">
        <v>71</v>
      </c>
      <c r="D63" s="6" t="s">
        <v>121</v>
      </c>
      <c r="E63" s="9" t="s">
        <v>123</v>
      </c>
      <c r="F63" s="9" t="s">
        <v>186</v>
      </c>
      <c r="G63" s="10" t="s">
        <v>187</v>
      </c>
      <c r="H63" s="8">
        <v>0.3</v>
      </c>
      <c r="I63" s="7">
        <v>0</v>
      </c>
      <c r="J63" s="8">
        <f>SUM(H63:I63)</f>
        <v>0.3</v>
      </c>
      <c r="K63" s="110"/>
      <c r="L63" s="110"/>
      <c r="M63" s="110"/>
      <c r="N63" s="110"/>
      <c r="O63" s="110"/>
      <c r="P63" s="110"/>
    </row>
    <row r="64" spans="2:16">
      <c r="B64" s="114"/>
      <c r="C64" s="6" t="s">
        <v>70</v>
      </c>
      <c r="D64" s="6" t="s">
        <v>121</v>
      </c>
      <c r="E64" s="9" t="s">
        <v>123</v>
      </c>
      <c r="F64" s="9" t="s">
        <v>184</v>
      </c>
      <c r="G64" s="10" t="s">
        <v>185</v>
      </c>
      <c r="H64" s="7">
        <v>0</v>
      </c>
      <c r="I64" s="8">
        <v>0.6</v>
      </c>
      <c r="J64" s="8">
        <f t="shared" si="1"/>
        <v>0.6</v>
      </c>
      <c r="K64" s="110"/>
      <c r="L64" s="110"/>
      <c r="M64" s="110"/>
      <c r="N64" s="110"/>
      <c r="O64" s="110"/>
      <c r="P64" s="110"/>
    </row>
    <row r="65" spans="2:16">
      <c r="B65" s="114"/>
      <c r="C65" s="6" t="s">
        <v>69</v>
      </c>
      <c r="D65" s="6" t="s">
        <v>122</v>
      </c>
      <c r="E65" s="9" t="s">
        <v>123</v>
      </c>
      <c r="F65" s="9" t="s">
        <v>182</v>
      </c>
      <c r="G65" s="10" t="s">
        <v>183</v>
      </c>
      <c r="H65" s="7" t="s">
        <v>7</v>
      </c>
      <c r="I65" s="8">
        <v>2.75</v>
      </c>
      <c r="J65" s="8">
        <f>SUM(H65:I65)</f>
        <v>2.75</v>
      </c>
      <c r="K65" s="110"/>
      <c r="L65" s="110"/>
      <c r="M65" s="110"/>
      <c r="N65" s="110"/>
      <c r="O65" s="110"/>
      <c r="P65" s="110">
        <f>AVERAGE(J65:J67)</f>
        <v>1.0833333333333333</v>
      </c>
    </row>
    <row r="66" spans="2:16">
      <c r="B66" s="114"/>
      <c r="C66" s="6" t="s">
        <v>68</v>
      </c>
      <c r="D66" s="6" t="s">
        <v>122</v>
      </c>
      <c r="E66" s="9" t="s">
        <v>123</v>
      </c>
      <c r="F66" s="9" t="s">
        <v>180</v>
      </c>
      <c r="G66" s="10" t="s">
        <v>181</v>
      </c>
      <c r="H66" s="7" t="s">
        <v>7</v>
      </c>
      <c r="I66" s="8">
        <v>0.2</v>
      </c>
      <c r="J66" s="8">
        <f>SUM(H66:I66)</f>
        <v>0.2</v>
      </c>
      <c r="K66" s="110"/>
      <c r="L66" s="110"/>
      <c r="M66" s="110"/>
      <c r="N66" s="110"/>
      <c r="O66" s="110"/>
      <c r="P66" s="110"/>
    </row>
    <row r="67" spans="2:16" ht="15" thickBot="1">
      <c r="B67" s="115"/>
      <c r="C67" s="11" t="s">
        <v>67</v>
      </c>
      <c r="D67" s="11" t="s">
        <v>122</v>
      </c>
      <c r="E67" s="13" t="s">
        <v>123</v>
      </c>
      <c r="F67" s="13" t="s">
        <v>178</v>
      </c>
      <c r="G67" s="14" t="s">
        <v>179</v>
      </c>
      <c r="H67" s="30" t="s">
        <v>7</v>
      </c>
      <c r="I67" s="12">
        <v>0.3</v>
      </c>
      <c r="J67" s="12">
        <f t="shared" ref="J67:J81" si="3">SUM(H67:I67)</f>
        <v>0.3</v>
      </c>
      <c r="K67" s="111"/>
      <c r="L67" s="111"/>
      <c r="M67" s="111"/>
      <c r="N67" s="111"/>
      <c r="O67" s="111"/>
      <c r="P67" s="111"/>
    </row>
    <row r="68" spans="2:16">
      <c r="B68" s="114" t="s">
        <v>15</v>
      </c>
      <c r="C68" s="20" t="s">
        <v>82</v>
      </c>
      <c r="D68" s="20" t="s">
        <v>120</v>
      </c>
      <c r="E68" s="23" t="s">
        <v>123</v>
      </c>
      <c r="F68" s="23">
        <v>672091.35</v>
      </c>
      <c r="G68" s="24">
        <v>7760161.2089</v>
      </c>
      <c r="H68" s="21" t="s">
        <v>7</v>
      </c>
      <c r="I68" s="22">
        <v>0.8</v>
      </c>
      <c r="J68" s="22">
        <f t="shared" si="3"/>
        <v>0.8</v>
      </c>
      <c r="K68" s="112">
        <f>AVERAGE(H68:H76)</f>
        <v>0.15</v>
      </c>
      <c r="L68" s="112">
        <f>AVERAGE(I71:I73)</f>
        <v>1.95</v>
      </c>
      <c r="M68" s="112">
        <f>AVERAGE(J71:J73)</f>
        <v>2.1</v>
      </c>
      <c r="N68" s="112">
        <f>AVERAGE(I74:I76,I68:I70)</f>
        <v>0.44166666666666665</v>
      </c>
      <c r="O68" s="112">
        <f>AVERAGE(J68:J76)</f>
        <v>0.99444444444444458</v>
      </c>
      <c r="P68" s="112">
        <f>AVERAGE(J68:J70)</f>
        <v>0.56666666666666676</v>
      </c>
    </row>
    <row r="69" spans="2:16">
      <c r="B69" s="114"/>
      <c r="C69" s="6" t="s">
        <v>83</v>
      </c>
      <c r="D69" s="6" t="s">
        <v>120</v>
      </c>
      <c r="E69" s="9" t="s">
        <v>123</v>
      </c>
      <c r="F69" s="9" t="s">
        <v>240</v>
      </c>
      <c r="G69" s="10" t="s">
        <v>241</v>
      </c>
      <c r="H69" s="7" t="s">
        <v>7</v>
      </c>
      <c r="I69" s="8">
        <v>0.4</v>
      </c>
      <c r="J69" s="8">
        <f t="shared" si="3"/>
        <v>0.4</v>
      </c>
      <c r="K69" s="110"/>
      <c r="L69" s="110"/>
      <c r="M69" s="110"/>
      <c r="N69" s="110"/>
      <c r="O69" s="110"/>
      <c r="P69" s="110"/>
    </row>
    <row r="70" spans="2:16">
      <c r="B70" s="114"/>
      <c r="C70" s="6" t="s">
        <v>84</v>
      </c>
      <c r="D70" s="6" t="s">
        <v>120</v>
      </c>
      <c r="E70" s="9" t="s">
        <v>123</v>
      </c>
      <c r="F70" s="9">
        <v>672113.07</v>
      </c>
      <c r="G70" s="10">
        <v>7760141.7066000002</v>
      </c>
      <c r="H70" s="7" t="s">
        <v>7</v>
      </c>
      <c r="I70" s="8">
        <v>0.5</v>
      </c>
      <c r="J70" s="8">
        <f t="shared" si="3"/>
        <v>0.5</v>
      </c>
      <c r="K70" s="110"/>
      <c r="L70" s="110"/>
      <c r="M70" s="110"/>
      <c r="N70" s="110"/>
      <c r="O70" s="110"/>
      <c r="P70" s="110"/>
    </row>
    <row r="71" spans="2:16">
      <c r="B71" s="114"/>
      <c r="C71" s="6" t="s">
        <v>79</v>
      </c>
      <c r="D71" s="6" t="s">
        <v>121</v>
      </c>
      <c r="E71" s="9" t="s">
        <v>123</v>
      </c>
      <c r="F71" s="9" t="s">
        <v>234</v>
      </c>
      <c r="G71" s="10" t="s">
        <v>235</v>
      </c>
      <c r="H71" s="8">
        <v>0.15</v>
      </c>
      <c r="I71" s="8">
        <v>0.75</v>
      </c>
      <c r="J71" s="8">
        <f t="shared" si="3"/>
        <v>0.9</v>
      </c>
      <c r="K71" s="110"/>
      <c r="L71" s="110"/>
      <c r="M71" s="110"/>
      <c r="N71" s="110"/>
      <c r="O71" s="110"/>
      <c r="P71" s="110">
        <f>M68</f>
        <v>2.1</v>
      </c>
    </row>
    <row r="72" spans="2:16">
      <c r="B72" s="114"/>
      <c r="C72" s="6" t="s">
        <v>80</v>
      </c>
      <c r="D72" s="6" t="s">
        <v>121</v>
      </c>
      <c r="E72" s="9" t="s">
        <v>123</v>
      </c>
      <c r="F72" s="9" t="s">
        <v>236</v>
      </c>
      <c r="G72" s="10" t="s">
        <v>237</v>
      </c>
      <c r="H72" s="8">
        <v>0.1</v>
      </c>
      <c r="I72" s="8">
        <v>2.6</v>
      </c>
      <c r="J72" s="8">
        <f t="shared" si="3"/>
        <v>2.7</v>
      </c>
      <c r="K72" s="110"/>
      <c r="L72" s="110"/>
      <c r="M72" s="110"/>
      <c r="N72" s="110"/>
      <c r="O72" s="110"/>
      <c r="P72" s="110"/>
    </row>
    <row r="73" spans="2:16">
      <c r="B73" s="114"/>
      <c r="C73" s="6" t="s">
        <v>81</v>
      </c>
      <c r="D73" s="6" t="s">
        <v>121</v>
      </c>
      <c r="E73" s="9" t="s">
        <v>123</v>
      </c>
      <c r="F73" s="9" t="s">
        <v>238</v>
      </c>
      <c r="G73" s="10" t="s">
        <v>239</v>
      </c>
      <c r="H73" s="8">
        <v>0.2</v>
      </c>
      <c r="I73" s="8">
        <v>2.5</v>
      </c>
      <c r="J73" s="8">
        <f t="shared" si="3"/>
        <v>2.7</v>
      </c>
      <c r="K73" s="110"/>
      <c r="L73" s="110"/>
      <c r="M73" s="110"/>
      <c r="N73" s="110"/>
      <c r="O73" s="110"/>
      <c r="P73" s="110"/>
    </row>
    <row r="74" spans="2:16">
      <c r="B74" s="114"/>
      <c r="C74" s="6" t="s">
        <v>76</v>
      </c>
      <c r="D74" s="6" t="s">
        <v>122</v>
      </c>
      <c r="E74" s="9" t="s">
        <v>123</v>
      </c>
      <c r="F74" s="9" t="s">
        <v>228</v>
      </c>
      <c r="G74" s="10" t="s">
        <v>229</v>
      </c>
      <c r="H74" s="7" t="s">
        <v>7</v>
      </c>
      <c r="I74" s="8">
        <v>0.3</v>
      </c>
      <c r="J74" s="8">
        <f>SUM(H74:I74)</f>
        <v>0.3</v>
      </c>
      <c r="K74" s="110"/>
      <c r="L74" s="110"/>
      <c r="M74" s="110"/>
      <c r="N74" s="110"/>
      <c r="O74" s="110"/>
      <c r="P74" s="110">
        <f>AVERAGE(J74:J76)</f>
        <v>0.31666666666666665</v>
      </c>
    </row>
    <row r="75" spans="2:16">
      <c r="B75" s="114"/>
      <c r="C75" s="6" t="s">
        <v>77</v>
      </c>
      <c r="D75" s="6" t="s">
        <v>122</v>
      </c>
      <c r="E75" s="9" t="s">
        <v>123</v>
      </c>
      <c r="F75" s="9" t="s">
        <v>230</v>
      </c>
      <c r="G75" s="10" t="s">
        <v>231</v>
      </c>
      <c r="H75" s="7" t="s">
        <v>7</v>
      </c>
      <c r="I75" s="8">
        <v>0.4</v>
      </c>
      <c r="J75" s="8">
        <f>SUM(H75:I75)</f>
        <v>0.4</v>
      </c>
      <c r="K75" s="110"/>
      <c r="L75" s="110"/>
      <c r="M75" s="110"/>
      <c r="N75" s="110"/>
      <c r="O75" s="110"/>
      <c r="P75" s="110"/>
    </row>
    <row r="76" spans="2:16" ht="15" thickBot="1">
      <c r="B76" s="114"/>
      <c r="C76" s="15" t="s">
        <v>78</v>
      </c>
      <c r="D76" s="15" t="s">
        <v>122</v>
      </c>
      <c r="E76" s="18" t="s">
        <v>123</v>
      </c>
      <c r="F76" s="18" t="s">
        <v>232</v>
      </c>
      <c r="G76" s="19" t="s">
        <v>233</v>
      </c>
      <c r="H76" s="16" t="s">
        <v>7</v>
      </c>
      <c r="I76" s="17">
        <v>0.25</v>
      </c>
      <c r="J76" s="17">
        <f>SUM(H76:I76)</f>
        <v>0.25</v>
      </c>
      <c r="K76" s="116"/>
      <c r="L76" s="116"/>
      <c r="M76" s="116"/>
      <c r="N76" s="116"/>
      <c r="O76" s="116"/>
      <c r="P76" s="116"/>
    </row>
    <row r="77" spans="2:16">
      <c r="B77" s="121" t="s">
        <v>16</v>
      </c>
      <c r="C77" s="25" t="s">
        <v>88</v>
      </c>
      <c r="D77" s="25" t="s">
        <v>120</v>
      </c>
      <c r="E77" s="28" t="s">
        <v>123</v>
      </c>
      <c r="F77" s="28" t="s">
        <v>262</v>
      </c>
      <c r="G77" s="29" t="s">
        <v>263</v>
      </c>
      <c r="H77" s="26" t="s">
        <v>7</v>
      </c>
      <c r="I77" s="27">
        <v>0.3</v>
      </c>
      <c r="J77" s="27">
        <f>SUM(H77:I77)</f>
        <v>0.3</v>
      </c>
      <c r="K77" s="117">
        <f>AVERAGE(H77:H83)</f>
        <v>0.19999999999999998</v>
      </c>
      <c r="L77" s="117">
        <f>AVERAGE(I79:I81)</f>
        <v>6.6666666666666666E-2</v>
      </c>
      <c r="M77" s="117">
        <f>AVERAGE(J79:J81)</f>
        <v>0.26666666666666666</v>
      </c>
      <c r="N77" s="117">
        <f>AVERAGE(I82:I83,I77:I78)</f>
        <v>0.5625</v>
      </c>
      <c r="O77" s="117">
        <f>AVERAGE(J77:J83)</f>
        <v>0.43571428571428567</v>
      </c>
      <c r="P77" s="117">
        <f>AVERAGE(J77:J78)</f>
        <v>0.3</v>
      </c>
    </row>
    <row r="78" spans="2:16">
      <c r="B78" s="119"/>
      <c r="C78" s="6" t="s">
        <v>89</v>
      </c>
      <c r="D78" s="6" t="s">
        <v>120</v>
      </c>
      <c r="E78" s="9" t="s">
        <v>123</v>
      </c>
      <c r="F78" s="9" t="s">
        <v>264</v>
      </c>
      <c r="G78" s="10" t="s">
        <v>265</v>
      </c>
      <c r="H78" s="7" t="s">
        <v>7</v>
      </c>
      <c r="I78" s="8">
        <v>0.3</v>
      </c>
      <c r="J78" s="8">
        <f>SUM(H78:I78)</f>
        <v>0.3</v>
      </c>
      <c r="K78" s="110"/>
      <c r="L78" s="110"/>
      <c r="M78" s="110"/>
      <c r="N78" s="110"/>
      <c r="O78" s="110"/>
      <c r="P78" s="110"/>
    </row>
    <row r="79" spans="2:16">
      <c r="B79" s="119"/>
      <c r="C79" s="6" t="s">
        <v>86</v>
      </c>
      <c r="D79" s="6" t="s">
        <v>121</v>
      </c>
      <c r="E79" s="9" t="s">
        <v>123</v>
      </c>
      <c r="F79" s="9" t="s">
        <v>258</v>
      </c>
      <c r="G79" s="10" t="s">
        <v>259</v>
      </c>
      <c r="H79" s="8">
        <v>0.2</v>
      </c>
      <c r="I79" s="8">
        <v>0.2</v>
      </c>
      <c r="J79" s="8">
        <f t="shared" si="3"/>
        <v>0.4</v>
      </c>
      <c r="K79" s="110"/>
      <c r="L79" s="110"/>
      <c r="M79" s="110"/>
      <c r="N79" s="110"/>
      <c r="O79" s="110"/>
      <c r="P79" s="110">
        <f>M77</f>
        <v>0.26666666666666666</v>
      </c>
    </row>
    <row r="80" spans="2:16">
      <c r="B80" s="119"/>
      <c r="C80" s="6" t="s">
        <v>90</v>
      </c>
      <c r="D80" s="6" t="s">
        <v>121</v>
      </c>
      <c r="E80" s="9" t="s">
        <v>123</v>
      </c>
      <c r="F80" s="9" t="s">
        <v>266</v>
      </c>
      <c r="G80" s="10" t="s">
        <v>267</v>
      </c>
      <c r="H80" s="8">
        <v>0.15</v>
      </c>
      <c r="I80" s="7">
        <v>0</v>
      </c>
      <c r="J80" s="8">
        <f t="shared" si="3"/>
        <v>0.15</v>
      </c>
      <c r="K80" s="110"/>
      <c r="L80" s="110"/>
      <c r="M80" s="110"/>
      <c r="N80" s="110"/>
      <c r="O80" s="110"/>
      <c r="P80" s="110"/>
    </row>
    <row r="81" spans="2:16">
      <c r="B81" s="119"/>
      <c r="C81" s="6" t="s">
        <v>91</v>
      </c>
      <c r="D81" s="6" t="s">
        <v>121</v>
      </c>
      <c r="E81" s="9" t="s">
        <v>123</v>
      </c>
      <c r="F81" s="9" t="s">
        <v>268</v>
      </c>
      <c r="G81" s="10" t="s">
        <v>269</v>
      </c>
      <c r="H81" s="8">
        <v>0.25</v>
      </c>
      <c r="I81" s="7">
        <v>0</v>
      </c>
      <c r="J81" s="8">
        <f t="shared" si="3"/>
        <v>0.25</v>
      </c>
      <c r="K81" s="110"/>
      <c r="L81" s="110"/>
      <c r="M81" s="110"/>
      <c r="N81" s="110"/>
      <c r="O81" s="110"/>
      <c r="P81" s="110"/>
    </row>
    <row r="82" spans="2:16">
      <c r="B82" s="119"/>
      <c r="C82" s="6" t="s">
        <v>85</v>
      </c>
      <c r="D82" s="6" t="s">
        <v>122</v>
      </c>
      <c r="E82" s="9" t="s">
        <v>123</v>
      </c>
      <c r="F82" s="9" t="s">
        <v>256</v>
      </c>
      <c r="G82" s="10" t="s">
        <v>257</v>
      </c>
      <c r="H82" s="7" t="s">
        <v>7</v>
      </c>
      <c r="I82" s="8">
        <v>1.35</v>
      </c>
      <c r="J82" s="8">
        <f t="shared" ref="J82:J90" si="4">SUM(H82:I82)</f>
        <v>1.35</v>
      </c>
      <c r="K82" s="110"/>
      <c r="L82" s="110"/>
      <c r="M82" s="110"/>
      <c r="N82" s="110"/>
      <c r="O82" s="110"/>
      <c r="P82" s="110">
        <f>AVERAGE(J82:J83)</f>
        <v>0.82500000000000007</v>
      </c>
    </row>
    <row r="83" spans="2:16" ht="15" thickBot="1">
      <c r="B83" s="120"/>
      <c r="C83" s="11" t="s">
        <v>87</v>
      </c>
      <c r="D83" s="11" t="s">
        <v>122</v>
      </c>
      <c r="E83" s="13" t="s">
        <v>123</v>
      </c>
      <c r="F83" s="13" t="s">
        <v>260</v>
      </c>
      <c r="G83" s="14" t="s">
        <v>261</v>
      </c>
      <c r="H83" s="30" t="s">
        <v>7</v>
      </c>
      <c r="I83" s="12">
        <v>0.3</v>
      </c>
      <c r="J83" s="12">
        <f t="shared" si="4"/>
        <v>0.3</v>
      </c>
      <c r="K83" s="111"/>
      <c r="L83" s="111"/>
      <c r="M83" s="111"/>
      <c r="N83" s="111"/>
      <c r="O83" s="111"/>
      <c r="P83" s="111"/>
    </row>
    <row r="84" spans="2:16">
      <c r="B84" s="118" t="s">
        <v>17</v>
      </c>
      <c r="C84" s="20" t="s">
        <v>97</v>
      </c>
      <c r="D84" s="20" t="s">
        <v>120</v>
      </c>
      <c r="E84" s="23" t="s">
        <v>123</v>
      </c>
      <c r="F84" s="23" t="s">
        <v>252</v>
      </c>
      <c r="G84" s="24" t="s">
        <v>253</v>
      </c>
      <c r="H84" s="21" t="s">
        <v>7</v>
      </c>
      <c r="I84" s="22">
        <v>0.7</v>
      </c>
      <c r="J84" s="22">
        <f t="shared" si="4"/>
        <v>0.7</v>
      </c>
      <c r="K84" s="112">
        <f>AVERAGE(H84:H90)</f>
        <v>6.6666666666666666E-2</v>
      </c>
      <c r="L84" s="112">
        <f>AVERAGE(I86:I88)</f>
        <v>2.6999999999999997</v>
      </c>
      <c r="M84" s="112">
        <f>AVERAGE(J86:J88)</f>
        <v>2.7666666666666671</v>
      </c>
      <c r="N84" s="112">
        <f>AVERAGE(I89:I90,I84:I85)</f>
        <v>0.53749999999999998</v>
      </c>
      <c r="O84" s="112">
        <f>AVERAGE(J84:J90)</f>
        <v>1.4928571428571427</v>
      </c>
      <c r="P84" s="112">
        <f>AVERAGE(J84:J85)</f>
        <v>0.42499999999999999</v>
      </c>
    </row>
    <row r="85" spans="2:16">
      <c r="B85" s="119"/>
      <c r="C85" s="6" t="s">
        <v>98</v>
      </c>
      <c r="D85" s="6" t="s">
        <v>120</v>
      </c>
      <c r="E85" s="9" t="s">
        <v>123</v>
      </c>
      <c r="F85" s="9" t="s">
        <v>254</v>
      </c>
      <c r="G85" s="10" t="s">
        <v>255</v>
      </c>
      <c r="H85" s="7" t="s">
        <v>7</v>
      </c>
      <c r="I85" s="8">
        <v>0.15</v>
      </c>
      <c r="J85" s="8">
        <f t="shared" si="4"/>
        <v>0.15</v>
      </c>
      <c r="K85" s="110"/>
      <c r="L85" s="110"/>
      <c r="M85" s="110"/>
      <c r="N85" s="110"/>
      <c r="O85" s="110"/>
      <c r="P85" s="110"/>
    </row>
    <row r="86" spans="2:16">
      <c r="B86" s="119"/>
      <c r="C86" s="6" t="s">
        <v>94</v>
      </c>
      <c r="D86" s="6" t="s">
        <v>121</v>
      </c>
      <c r="E86" s="9" t="s">
        <v>123</v>
      </c>
      <c r="F86" s="9" t="s">
        <v>246</v>
      </c>
      <c r="G86" s="10" t="s">
        <v>247</v>
      </c>
      <c r="H86" s="7">
        <v>0</v>
      </c>
      <c r="I86" s="8">
        <v>3.5</v>
      </c>
      <c r="J86" s="8">
        <f t="shared" si="4"/>
        <v>3.5</v>
      </c>
      <c r="K86" s="110"/>
      <c r="L86" s="110"/>
      <c r="M86" s="110"/>
      <c r="N86" s="110"/>
      <c r="O86" s="110"/>
      <c r="P86" s="110">
        <f>M84</f>
        <v>2.7666666666666671</v>
      </c>
    </row>
    <row r="87" spans="2:16">
      <c r="B87" s="119"/>
      <c r="C87" s="6" t="s">
        <v>95</v>
      </c>
      <c r="D87" s="6" t="s">
        <v>121</v>
      </c>
      <c r="E87" s="9" t="s">
        <v>123</v>
      </c>
      <c r="F87" s="9" t="s">
        <v>248</v>
      </c>
      <c r="G87" s="10" t="s">
        <v>249</v>
      </c>
      <c r="H87" s="7">
        <v>0</v>
      </c>
      <c r="I87" s="8">
        <v>3.3</v>
      </c>
      <c r="J87" s="8">
        <f t="shared" si="4"/>
        <v>3.3</v>
      </c>
      <c r="K87" s="110"/>
      <c r="L87" s="110"/>
      <c r="M87" s="110"/>
      <c r="N87" s="110"/>
      <c r="O87" s="110"/>
      <c r="P87" s="110"/>
    </row>
    <row r="88" spans="2:16">
      <c r="B88" s="119"/>
      <c r="C88" s="6" t="s">
        <v>96</v>
      </c>
      <c r="D88" s="6" t="s">
        <v>121</v>
      </c>
      <c r="E88" s="9" t="s">
        <v>123</v>
      </c>
      <c r="F88" s="9" t="s">
        <v>250</v>
      </c>
      <c r="G88" s="10" t="s">
        <v>251</v>
      </c>
      <c r="H88" s="8">
        <v>0.2</v>
      </c>
      <c r="I88" s="8">
        <v>1.3</v>
      </c>
      <c r="J88" s="8">
        <f t="shared" si="4"/>
        <v>1.5</v>
      </c>
      <c r="K88" s="110"/>
      <c r="L88" s="110"/>
      <c r="M88" s="110"/>
      <c r="N88" s="110"/>
      <c r="O88" s="110"/>
      <c r="P88" s="110"/>
    </row>
    <row r="89" spans="2:16">
      <c r="B89" s="119"/>
      <c r="C89" s="6" t="s">
        <v>92</v>
      </c>
      <c r="D89" s="6" t="s">
        <v>122</v>
      </c>
      <c r="E89" s="9" t="s">
        <v>123</v>
      </c>
      <c r="F89" s="9" t="s">
        <v>242</v>
      </c>
      <c r="G89" s="10" t="s">
        <v>243</v>
      </c>
      <c r="H89" s="7" t="s">
        <v>7</v>
      </c>
      <c r="I89" s="8">
        <v>0.3</v>
      </c>
      <c r="J89" s="8">
        <f t="shared" si="4"/>
        <v>0.3</v>
      </c>
      <c r="K89" s="110"/>
      <c r="L89" s="110"/>
      <c r="M89" s="110"/>
      <c r="N89" s="110"/>
      <c r="O89" s="110"/>
      <c r="P89" s="110">
        <f>AVERAGE(J89:J90)</f>
        <v>0.65</v>
      </c>
    </row>
    <row r="90" spans="2:16" ht="15" thickBot="1">
      <c r="B90" s="120"/>
      <c r="C90" s="11" t="s">
        <v>93</v>
      </c>
      <c r="D90" s="11" t="s">
        <v>122</v>
      </c>
      <c r="E90" s="13" t="s">
        <v>123</v>
      </c>
      <c r="F90" s="13" t="s">
        <v>244</v>
      </c>
      <c r="G90" s="14" t="s">
        <v>245</v>
      </c>
      <c r="H90" s="12" t="s">
        <v>7</v>
      </c>
      <c r="I90" s="12">
        <v>1</v>
      </c>
      <c r="J90" s="12">
        <f t="shared" si="4"/>
        <v>1</v>
      </c>
      <c r="K90" s="111"/>
      <c r="L90" s="111"/>
      <c r="M90" s="111"/>
      <c r="N90" s="111"/>
      <c r="O90" s="111"/>
      <c r="P90" s="111"/>
    </row>
    <row r="97" spans="16:16">
      <c r="P97" s="4"/>
    </row>
  </sheetData>
  <mergeCells count="95">
    <mergeCell ref="C2:C3"/>
    <mergeCell ref="E2:G2"/>
    <mergeCell ref="P2:P3"/>
    <mergeCell ref="O2:O3"/>
    <mergeCell ref="N2:N3"/>
    <mergeCell ref="M2:M3"/>
    <mergeCell ref="L2:L3"/>
    <mergeCell ref="K2:K3"/>
    <mergeCell ref="J2:J3"/>
    <mergeCell ref="I2:I3"/>
    <mergeCell ref="H2:H3"/>
    <mergeCell ref="D2:D3"/>
    <mergeCell ref="B2:B3"/>
    <mergeCell ref="B51:B58"/>
    <mergeCell ref="B34:B50"/>
    <mergeCell ref="B23:B33"/>
    <mergeCell ref="B13:B22"/>
    <mergeCell ref="B4:B12"/>
    <mergeCell ref="B84:B90"/>
    <mergeCell ref="B77:B83"/>
    <mergeCell ref="H19:I19"/>
    <mergeCell ref="O13:O22"/>
    <mergeCell ref="N13:N22"/>
    <mergeCell ref="M13:M22"/>
    <mergeCell ref="L13:L22"/>
    <mergeCell ref="K13:K22"/>
    <mergeCell ref="O34:O50"/>
    <mergeCell ref="O23:O33"/>
    <mergeCell ref="N23:N33"/>
    <mergeCell ref="M23:M33"/>
    <mergeCell ref="L23:L33"/>
    <mergeCell ref="K23:K33"/>
    <mergeCell ref="O51:O58"/>
    <mergeCell ref="N51:N58"/>
    <mergeCell ref="O4:O12"/>
    <mergeCell ref="N4:N12"/>
    <mergeCell ref="M4:M12"/>
    <mergeCell ref="L4:L12"/>
    <mergeCell ref="K4:K12"/>
    <mergeCell ref="M51:M58"/>
    <mergeCell ref="L51:L58"/>
    <mergeCell ref="K51:K58"/>
    <mergeCell ref="K59:K67"/>
    <mergeCell ref="N34:N50"/>
    <mergeCell ref="M34:M50"/>
    <mergeCell ref="L34:L50"/>
    <mergeCell ref="K34:K50"/>
    <mergeCell ref="M77:M83"/>
    <mergeCell ref="L84:L90"/>
    <mergeCell ref="O59:O67"/>
    <mergeCell ref="N59:N67"/>
    <mergeCell ref="M59:M67"/>
    <mergeCell ref="L59:L67"/>
    <mergeCell ref="K77:K83"/>
    <mergeCell ref="O84:O90"/>
    <mergeCell ref="O77:O83"/>
    <mergeCell ref="P10:P12"/>
    <mergeCell ref="P28:P33"/>
    <mergeCell ref="P25:P27"/>
    <mergeCell ref="P23:P24"/>
    <mergeCell ref="P47:P50"/>
    <mergeCell ref="O68:O76"/>
    <mergeCell ref="N68:N76"/>
    <mergeCell ref="M68:M76"/>
    <mergeCell ref="L68:L76"/>
    <mergeCell ref="K68:K76"/>
    <mergeCell ref="N84:N90"/>
    <mergeCell ref="N77:N83"/>
    <mergeCell ref="M84:M90"/>
    <mergeCell ref="P7:P9"/>
    <mergeCell ref="P4:P6"/>
    <mergeCell ref="P20:P22"/>
    <mergeCell ref="P17:P19"/>
    <mergeCell ref="P13:P16"/>
    <mergeCell ref="P39:P46"/>
    <mergeCell ref="P34:P38"/>
    <mergeCell ref="P57:P58"/>
    <mergeCell ref="P54:P56"/>
    <mergeCell ref="P51:P53"/>
    <mergeCell ref="P89:P90"/>
    <mergeCell ref="P86:P88"/>
    <mergeCell ref="P84:P85"/>
    <mergeCell ref="B59:B67"/>
    <mergeCell ref="B68:B76"/>
    <mergeCell ref="P74:P76"/>
    <mergeCell ref="P71:P73"/>
    <mergeCell ref="P68:P70"/>
    <mergeCell ref="P82:P83"/>
    <mergeCell ref="P79:P81"/>
    <mergeCell ref="P77:P78"/>
    <mergeCell ref="P65:P67"/>
    <mergeCell ref="P62:P64"/>
    <mergeCell ref="P59:P61"/>
    <mergeCell ref="L77:L83"/>
    <mergeCell ref="K84:K90"/>
  </mergeCells>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38"/>
  <sheetViews>
    <sheetView zoomScaleNormal="100" workbookViewId="0">
      <selection activeCell="F41" sqref="F41"/>
    </sheetView>
  </sheetViews>
  <sheetFormatPr defaultRowHeight="14.4"/>
  <cols>
    <col min="2" max="4" width="10" customWidth="1"/>
    <col min="5" max="6" width="12.88671875" customWidth="1"/>
    <col min="7" max="11" width="10" customWidth="1"/>
    <col min="12" max="12" width="8.88671875" customWidth="1"/>
  </cols>
  <sheetData>
    <row r="1" spans="2:11" ht="15" thickBot="1"/>
    <row r="2" spans="2:11" ht="14.4" customHeight="1">
      <c r="B2" s="137" t="s">
        <v>270</v>
      </c>
      <c r="C2" s="142" t="s">
        <v>105</v>
      </c>
      <c r="D2" s="142" t="s">
        <v>106</v>
      </c>
      <c r="E2" s="142" t="s">
        <v>107</v>
      </c>
      <c r="F2" s="55" t="s">
        <v>403</v>
      </c>
      <c r="G2" s="144" t="s">
        <v>293</v>
      </c>
      <c r="H2" s="145"/>
      <c r="I2" s="145"/>
      <c r="J2" s="141"/>
      <c r="K2" s="139" t="s">
        <v>429</v>
      </c>
    </row>
    <row r="3" spans="2:11" ht="36.6" thickBot="1">
      <c r="B3" s="138"/>
      <c r="C3" s="143"/>
      <c r="D3" s="143"/>
      <c r="E3" s="143"/>
      <c r="F3" s="56" t="s">
        <v>404</v>
      </c>
      <c r="G3" s="56" t="s">
        <v>108</v>
      </c>
      <c r="H3" s="56" t="s">
        <v>109</v>
      </c>
      <c r="I3" s="56" t="s">
        <v>301</v>
      </c>
      <c r="J3" s="56" t="s">
        <v>300</v>
      </c>
      <c r="K3" s="140"/>
    </row>
    <row r="4" spans="2:11" ht="24">
      <c r="B4" s="131" t="s">
        <v>9</v>
      </c>
      <c r="C4" s="33" t="s">
        <v>24</v>
      </c>
      <c r="D4" s="57" t="s">
        <v>277</v>
      </c>
      <c r="E4" s="34" t="s">
        <v>326</v>
      </c>
      <c r="F4" s="34" t="s">
        <v>405</v>
      </c>
      <c r="G4" s="34">
        <v>26</v>
      </c>
      <c r="H4" s="34">
        <v>448</v>
      </c>
      <c r="I4" s="34">
        <v>474</v>
      </c>
      <c r="J4" s="34">
        <v>52</v>
      </c>
      <c r="K4" s="62">
        <v>87.6</v>
      </c>
    </row>
    <row r="5" spans="2:11">
      <c r="B5" s="132"/>
      <c r="C5" s="53" t="s">
        <v>26</v>
      </c>
      <c r="D5" s="98" t="s">
        <v>278</v>
      </c>
      <c r="E5" s="48" t="s">
        <v>358</v>
      </c>
      <c r="F5" s="48" t="s">
        <v>406</v>
      </c>
      <c r="G5" s="48">
        <v>0</v>
      </c>
      <c r="H5" s="48">
        <v>42</v>
      </c>
      <c r="I5" s="48">
        <v>179</v>
      </c>
      <c r="J5" s="48">
        <v>779</v>
      </c>
      <c r="K5" s="63">
        <v>75.2</v>
      </c>
    </row>
    <row r="6" spans="2:11" ht="24">
      <c r="B6" s="132"/>
      <c r="C6" s="107" t="s">
        <v>27</v>
      </c>
      <c r="D6" s="98" t="s">
        <v>280</v>
      </c>
      <c r="E6" s="48" t="s">
        <v>326</v>
      </c>
      <c r="F6" s="48" t="s">
        <v>406</v>
      </c>
      <c r="G6" s="48">
        <v>0</v>
      </c>
      <c r="H6" s="48">
        <v>352</v>
      </c>
      <c r="I6" s="48">
        <v>596</v>
      </c>
      <c r="J6" s="48">
        <v>52</v>
      </c>
      <c r="K6" s="63">
        <v>76.5</v>
      </c>
    </row>
    <row r="7" spans="2:11" ht="24">
      <c r="B7" s="132"/>
      <c r="C7" s="108"/>
      <c r="D7" s="98" t="s">
        <v>281</v>
      </c>
      <c r="E7" s="48" t="s">
        <v>359</v>
      </c>
      <c r="F7" s="48" t="s">
        <v>406</v>
      </c>
      <c r="G7" s="48">
        <v>0</v>
      </c>
      <c r="H7" s="48">
        <v>213</v>
      </c>
      <c r="I7" s="48">
        <v>191</v>
      </c>
      <c r="J7" s="48">
        <v>596</v>
      </c>
      <c r="K7" s="63">
        <v>90.6</v>
      </c>
    </row>
    <row r="8" spans="2:11" ht="24.6" thickBot="1">
      <c r="B8" s="133"/>
      <c r="C8" s="35" t="s">
        <v>28</v>
      </c>
      <c r="D8" s="46" t="s">
        <v>282</v>
      </c>
      <c r="E8" s="50" t="s">
        <v>326</v>
      </c>
      <c r="F8" s="50" t="s">
        <v>407</v>
      </c>
      <c r="G8" s="50">
        <v>0</v>
      </c>
      <c r="H8" s="50">
        <v>282</v>
      </c>
      <c r="I8" s="50">
        <v>235</v>
      </c>
      <c r="J8" s="50">
        <v>483</v>
      </c>
      <c r="K8" s="64">
        <v>96.8</v>
      </c>
    </row>
    <row r="9" spans="2:11" ht="24">
      <c r="B9" s="131" t="s">
        <v>10</v>
      </c>
      <c r="C9" s="33" t="s">
        <v>33</v>
      </c>
      <c r="D9" s="57" t="s">
        <v>287</v>
      </c>
      <c r="E9" s="34" t="s">
        <v>326</v>
      </c>
      <c r="F9" s="34" t="s">
        <v>405</v>
      </c>
      <c r="G9" s="34">
        <v>41</v>
      </c>
      <c r="H9" s="34">
        <v>479</v>
      </c>
      <c r="I9" s="34">
        <v>419</v>
      </c>
      <c r="J9" s="34">
        <v>61</v>
      </c>
      <c r="K9" s="62">
        <v>88.6</v>
      </c>
    </row>
    <row r="10" spans="2:11">
      <c r="B10" s="132"/>
      <c r="C10" s="107" t="s">
        <v>35</v>
      </c>
      <c r="D10" s="98" t="s">
        <v>288</v>
      </c>
      <c r="E10" s="48" t="s">
        <v>358</v>
      </c>
      <c r="F10" s="48" t="s">
        <v>406</v>
      </c>
      <c r="G10" s="48">
        <v>0</v>
      </c>
      <c r="H10" s="48">
        <v>41</v>
      </c>
      <c r="I10" s="48">
        <v>832</v>
      </c>
      <c r="J10" s="48">
        <v>127</v>
      </c>
      <c r="K10" s="63">
        <v>73.400000000000006</v>
      </c>
    </row>
    <row r="11" spans="2:11" ht="24">
      <c r="B11" s="132"/>
      <c r="C11" s="108"/>
      <c r="D11" s="98" t="s">
        <v>289</v>
      </c>
      <c r="E11" s="48" t="s">
        <v>359</v>
      </c>
      <c r="F11" s="48" t="s">
        <v>406</v>
      </c>
      <c r="G11" s="48">
        <v>173</v>
      </c>
      <c r="H11" s="48">
        <v>589</v>
      </c>
      <c r="I11" s="48">
        <v>228</v>
      </c>
      <c r="J11" s="48">
        <v>10</v>
      </c>
      <c r="K11" s="63">
        <v>82.8</v>
      </c>
    </row>
    <row r="12" spans="2:11" ht="24.6" thickBot="1">
      <c r="B12" s="146"/>
      <c r="C12" s="52" t="s">
        <v>38</v>
      </c>
      <c r="D12" s="157" t="s">
        <v>290</v>
      </c>
      <c r="E12" s="49" t="s">
        <v>326</v>
      </c>
      <c r="F12" s="49" t="s">
        <v>407</v>
      </c>
      <c r="G12" s="49">
        <v>32</v>
      </c>
      <c r="H12" s="49">
        <v>298</v>
      </c>
      <c r="I12" s="49">
        <v>32</v>
      </c>
      <c r="J12" s="49">
        <v>638</v>
      </c>
      <c r="K12" s="65">
        <v>89.6</v>
      </c>
    </row>
    <row r="13" spans="2:11" ht="24">
      <c r="B13" s="131" t="s">
        <v>12</v>
      </c>
      <c r="C13" s="34" t="s">
        <v>58</v>
      </c>
      <c r="D13" s="57" t="s">
        <v>366</v>
      </c>
      <c r="E13" s="34" t="s">
        <v>326</v>
      </c>
      <c r="F13" s="34" t="s">
        <v>405</v>
      </c>
      <c r="G13" s="34">
        <v>13</v>
      </c>
      <c r="H13" s="34">
        <v>491</v>
      </c>
      <c r="I13" s="34">
        <v>433</v>
      </c>
      <c r="J13" s="34">
        <v>63</v>
      </c>
      <c r="K13" s="62">
        <v>92.5</v>
      </c>
    </row>
    <row r="14" spans="2:11">
      <c r="B14" s="132"/>
      <c r="C14" s="109" t="s">
        <v>55</v>
      </c>
      <c r="D14" s="98" t="s">
        <v>364</v>
      </c>
      <c r="E14" s="48" t="s">
        <v>358</v>
      </c>
      <c r="F14" s="48" t="s">
        <v>406</v>
      </c>
      <c r="G14" s="48">
        <v>0</v>
      </c>
      <c r="H14" s="48">
        <v>541</v>
      </c>
      <c r="I14" s="48">
        <v>452</v>
      </c>
      <c r="J14" s="48">
        <v>7</v>
      </c>
      <c r="K14" s="63">
        <v>84.5</v>
      </c>
    </row>
    <row r="15" spans="2:11" ht="24">
      <c r="B15" s="132"/>
      <c r="C15" s="109"/>
      <c r="D15" s="98" t="s">
        <v>346</v>
      </c>
      <c r="E15" s="48" t="s">
        <v>359</v>
      </c>
      <c r="F15" s="48" t="s">
        <v>406</v>
      </c>
      <c r="G15" s="48">
        <v>0</v>
      </c>
      <c r="H15" s="48">
        <v>155</v>
      </c>
      <c r="I15" s="48">
        <v>132</v>
      </c>
      <c r="J15" s="48">
        <v>713</v>
      </c>
      <c r="K15" s="63">
        <v>93.1</v>
      </c>
    </row>
    <row r="16" spans="2:11" ht="24">
      <c r="B16" s="132"/>
      <c r="C16" s="109"/>
      <c r="D16" s="98" t="s">
        <v>365</v>
      </c>
      <c r="E16" s="59" t="s">
        <v>359</v>
      </c>
      <c r="F16" s="48" t="s">
        <v>406</v>
      </c>
      <c r="G16" s="48">
        <v>0</v>
      </c>
      <c r="H16" s="48">
        <v>404</v>
      </c>
      <c r="I16" s="48">
        <v>497</v>
      </c>
      <c r="J16" s="48">
        <v>99</v>
      </c>
      <c r="K16" s="63">
        <v>66.099999999999994</v>
      </c>
    </row>
    <row r="17" spans="2:11" ht="24.6" thickBot="1">
      <c r="B17" s="133"/>
      <c r="C17" s="11" t="s">
        <v>52</v>
      </c>
      <c r="D17" s="46" t="s">
        <v>362</v>
      </c>
      <c r="E17" s="60" t="s">
        <v>326</v>
      </c>
      <c r="F17" s="50" t="s">
        <v>407</v>
      </c>
      <c r="G17" s="59">
        <v>97</v>
      </c>
      <c r="H17" s="59">
        <v>486</v>
      </c>
      <c r="I17" s="59">
        <v>309</v>
      </c>
      <c r="J17" s="59">
        <v>108</v>
      </c>
      <c r="K17" s="63">
        <v>87.5</v>
      </c>
    </row>
    <row r="18" spans="2:11" ht="24">
      <c r="B18" s="121" t="s">
        <v>13</v>
      </c>
      <c r="C18" s="34" t="s">
        <v>61</v>
      </c>
      <c r="D18" s="57" t="s">
        <v>373</v>
      </c>
      <c r="E18" s="34" t="s">
        <v>326</v>
      </c>
      <c r="F18" s="34" t="s">
        <v>405</v>
      </c>
      <c r="G18" s="34">
        <v>0</v>
      </c>
      <c r="H18" s="34">
        <v>189</v>
      </c>
      <c r="I18" s="34">
        <v>608</v>
      </c>
      <c r="J18" s="34">
        <v>203</v>
      </c>
      <c r="K18" s="62">
        <v>96.2</v>
      </c>
    </row>
    <row r="19" spans="2:11">
      <c r="B19" s="119"/>
      <c r="C19" s="129" t="s">
        <v>62</v>
      </c>
      <c r="D19" s="98" t="s">
        <v>374</v>
      </c>
      <c r="E19" s="48" t="s">
        <v>358</v>
      </c>
      <c r="F19" s="48" t="s">
        <v>406</v>
      </c>
      <c r="G19" s="48">
        <v>0</v>
      </c>
      <c r="H19" s="48">
        <v>64</v>
      </c>
      <c r="I19" s="48">
        <v>722</v>
      </c>
      <c r="J19" s="48">
        <v>214</v>
      </c>
      <c r="K19" s="63">
        <v>76.400000000000006</v>
      </c>
    </row>
    <row r="20" spans="2:11" ht="24">
      <c r="B20" s="119"/>
      <c r="C20" s="129"/>
      <c r="D20" s="98" t="s">
        <v>375</v>
      </c>
      <c r="E20" s="48" t="s">
        <v>326</v>
      </c>
      <c r="F20" s="48" t="s">
        <v>406</v>
      </c>
      <c r="G20" s="51">
        <v>13</v>
      </c>
      <c r="H20" s="51">
        <v>262</v>
      </c>
      <c r="I20" s="51">
        <v>660</v>
      </c>
      <c r="J20" s="51">
        <v>65</v>
      </c>
      <c r="K20" s="66">
        <v>84.2</v>
      </c>
    </row>
    <row r="21" spans="2:11" ht="24">
      <c r="B21" s="119"/>
      <c r="C21" s="129"/>
      <c r="D21" s="98" t="s">
        <v>376</v>
      </c>
      <c r="E21" s="48" t="s">
        <v>359</v>
      </c>
      <c r="F21" s="48" t="s">
        <v>406</v>
      </c>
      <c r="G21" s="48">
        <v>24</v>
      </c>
      <c r="H21" s="48">
        <v>290</v>
      </c>
      <c r="I21" s="48">
        <v>509</v>
      </c>
      <c r="J21" s="48">
        <v>177</v>
      </c>
      <c r="K21" s="63">
        <v>76.8</v>
      </c>
    </row>
    <row r="22" spans="2:11" ht="24.6" thickBot="1">
      <c r="B22" s="124"/>
      <c r="C22" s="49" t="s">
        <v>65</v>
      </c>
      <c r="D22" s="157" t="s">
        <v>377</v>
      </c>
      <c r="E22" s="49" t="s">
        <v>326</v>
      </c>
      <c r="F22" s="49" t="s">
        <v>407</v>
      </c>
      <c r="G22" s="49">
        <v>7</v>
      </c>
      <c r="H22" s="49">
        <v>440</v>
      </c>
      <c r="I22" s="49">
        <v>206</v>
      </c>
      <c r="J22" s="49">
        <v>347</v>
      </c>
      <c r="K22" s="65">
        <v>96.9</v>
      </c>
    </row>
    <row r="23" spans="2:11" ht="24">
      <c r="B23" s="131" t="s">
        <v>15</v>
      </c>
      <c r="C23" s="34" t="s">
        <v>82</v>
      </c>
      <c r="D23" s="57" t="s">
        <v>348</v>
      </c>
      <c r="E23" s="34" t="s">
        <v>326</v>
      </c>
      <c r="F23" s="34" t="s">
        <v>405</v>
      </c>
      <c r="G23" s="34">
        <v>58</v>
      </c>
      <c r="H23" s="34">
        <v>461</v>
      </c>
      <c r="I23" s="34">
        <v>444</v>
      </c>
      <c r="J23" s="34">
        <v>37</v>
      </c>
      <c r="K23" s="62">
        <v>89.2</v>
      </c>
    </row>
    <row r="24" spans="2:11">
      <c r="B24" s="132"/>
      <c r="C24" s="129" t="s">
        <v>79</v>
      </c>
      <c r="D24" s="98" t="s">
        <v>383</v>
      </c>
      <c r="E24" s="48" t="s">
        <v>358</v>
      </c>
      <c r="F24" s="48" t="s">
        <v>406</v>
      </c>
      <c r="G24" s="48">
        <v>0</v>
      </c>
      <c r="H24" s="48">
        <v>480</v>
      </c>
      <c r="I24" s="48">
        <v>493</v>
      </c>
      <c r="J24" s="48">
        <v>27</v>
      </c>
      <c r="K24" s="63">
        <v>83.4</v>
      </c>
    </row>
    <row r="25" spans="2:11" ht="24">
      <c r="B25" s="132"/>
      <c r="C25" s="129"/>
      <c r="D25" s="98" t="s">
        <v>384</v>
      </c>
      <c r="E25" s="48" t="s">
        <v>326</v>
      </c>
      <c r="F25" s="48" t="s">
        <v>406</v>
      </c>
      <c r="G25" s="48">
        <v>0</v>
      </c>
      <c r="H25" s="48">
        <v>358</v>
      </c>
      <c r="I25" s="48">
        <v>598</v>
      </c>
      <c r="J25" s="48">
        <v>44</v>
      </c>
      <c r="K25" s="63">
        <v>79.2</v>
      </c>
    </row>
    <row r="26" spans="2:11" ht="24">
      <c r="B26" s="132"/>
      <c r="C26" s="129"/>
      <c r="D26" s="98" t="s">
        <v>385</v>
      </c>
      <c r="E26" s="48" t="s">
        <v>359</v>
      </c>
      <c r="F26" s="48" t="s">
        <v>406</v>
      </c>
      <c r="G26" s="48">
        <v>0</v>
      </c>
      <c r="H26" s="48">
        <v>457</v>
      </c>
      <c r="I26" s="48">
        <v>457</v>
      </c>
      <c r="J26" s="48">
        <v>86</v>
      </c>
      <c r="K26" s="63">
        <v>78.400000000000006</v>
      </c>
    </row>
    <row r="27" spans="2:11" ht="15" thickBot="1">
      <c r="B27" s="133"/>
      <c r="C27" s="39" t="s">
        <v>77</v>
      </c>
      <c r="D27" s="46" t="s">
        <v>382</v>
      </c>
      <c r="E27" s="39"/>
      <c r="F27" s="39" t="s">
        <v>407</v>
      </c>
      <c r="G27" s="39">
        <v>23</v>
      </c>
      <c r="H27" s="39">
        <v>173</v>
      </c>
      <c r="I27" s="39">
        <v>402</v>
      </c>
      <c r="J27" s="39">
        <v>402</v>
      </c>
      <c r="K27" s="67">
        <v>93.7</v>
      </c>
    </row>
    <row r="28" spans="2:11" ht="24">
      <c r="B28" s="134" t="s">
        <v>17</v>
      </c>
      <c r="C28" s="33" t="s">
        <v>97</v>
      </c>
      <c r="D28" s="57" t="s">
        <v>350</v>
      </c>
      <c r="E28" s="34" t="s">
        <v>326</v>
      </c>
      <c r="F28" s="34" t="s">
        <v>405</v>
      </c>
      <c r="G28" s="34">
        <v>14</v>
      </c>
      <c r="H28" s="34">
        <v>406</v>
      </c>
      <c r="I28" s="34">
        <v>363</v>
      </c>
      <c r="J28" s="34">
        <v>217</v>
      </c>
      <c r="K28" s="62">
        <v>95.2</v>
      </c>
    </row>
    <row r="29" spans="2:11">
      <c r="B29" s="135"/>
      <c r="C29" s="130" t="s">
        <v>94</v>
      </c>
      <c r="D29" s="98" t="s">
        <v>392</v>
      </c>
      <c r="E29" s="48" t="s">
        <v>358</v>
      </c>
      <c r="F29" s="48" t="s">
        <v>406</v>
      </c>
      <c r="G29" s="48">
        <v>74</v>
      </c>
      <c r="H29" s="48">
        <v>474</v>
      </c>
      <c r="I29" s="48">
        <v>286</v>
      </c>
      <c r="J29" s="48">
        <v>166</v>
      </c>
      <c r="K29" s="63">
        <v>89</v>
      </c>
    </row>
    <row r="30" spans="2:11" ht="24">
      <c r="B30" s="135"/>
      <c r="C30" s="130"/>
      <c r="D30" s="98" t="s">
        <v>393</v>
      </c>
      <c r="E30" s="48" t="s">
        <v>326</v>
      </c>
      <c r="F30" s="48" t="s">
        <v>406</v>
      </c>
      <c r="G30" s="48">
        <v>166</v>
      </c>
      <c r="H30" s="48">
        <v>615</v>
      </c>
      <c r="I30" s="48">
        <v>206</v>
      </c>
      <c r="J30" s="48">
        <v>13</v>
      </c>
      <c r="K30" s="63">
        <v>75</v>
      </c>
    </row>
    <row r="31" spans="2:11" ht="24">
      <c r="B31" s="135"/>
      <c r="C31" s="130"/>
      <c r="D31" s="98" t="s">
        <v>394</v>
      </c>
      <c r="E31" s="48" t="s">
        <v>359</v>
      </c>
      <c r="F31" s="48" t="s">
        <v>406</v>
      </c>
      <c r="G31" s="48">
        <v>0</v>
      </c>
      <c r="H31" s="48">
        <v>407</v>
      </c>
      <c r="I31" s="48">
        <v>536</v>
      </c>
      <c r="J31" s="48">
        <v>57</v>
      </c>
      <c r="K31" s="63">
        <v>80.099999999999994</v>
      </c>
    </row>
    <row r="32" spans="2:11" ht="24.6" thickBot="1">
      <c r="B32" s="136"/>
      <c r="C32" s="39" t="s">
        <v>93</v>
      </c>
      <c r="D32" s="46" t="s">
        <v>349</v>
      </c>
      <c r="E32" s="50" t="s">
        <v>326</v>
      </c>
      <c r="F32" s="50" t="s">
        <v>407</v>
      </c>
      <c r="G32" s="50">
        <v>28</v>
      </c>
      <c r="H32" s="50">
        <v>212</v>
      </c>
      <c r="I32" s="50">
        <v>374</v>
      </c>
      <c r="J32" s="50">
        <v>386</v>
      </c>
      <c r="K32" s="68">
        <v>92.8</v>
      </c>
    </row>
    <row r="33" spans="2:2">
      <c r="B33" s="3" t="s">
        <v>299</v>
      </c>
    </row>
    <row r="34" spans="2:2">
      <c r="B34" s="2" t="s">
        <v>295</v>
      </c>
    </row>
    <row r="35" spans="2:2">
      <c r="B35" s="2" t="s">
        <v>296</v>
      </c>
    </row>
    <row r="36" spans="2:2">
      <c r="B36" s="2" t="s">
        <v>297</v>
      </c>
    </row>
    <row r="37" spans="2:2">
      <c r="B37" s="2" t="s">
        <v>298</v>
      </c>
    </row>
    <row r="38" spans="2:2">
      <c r="B38" s="2" t="s">
        <v>294</v>
      </c>
    </row>
  </sheetData>
  <mergeCells count="18">
    <mergeCell ref="B2:B3"/>
    <mergeCell ref="C14:C16"/>
    <mergeCell ref="B18:B22"/>
    <mergeCell ref="C19:C21"/>
    <mergeCell ref="C6:C7"/>
    <mergeCell ref="C10:C11"/>
    <mergeCell ref="K2:K3"/>
    <mergeCell ref="C2:C3"/>
    <mergeCell ref="D2:D3"/>
    <mergeCell ref="E2:E3"/>
    <mergeCell ref="G2:J2"/>
    <mergeCell ref="B4:B8"/>
    <mergeCell ref="B9:B12"/>
    <mergeCell ref="C24:C26"/>
    <mergeCell ref="C29:C31"/>
    <mergeCell ref="B13:B17"/>
    <mergeCell ref="B23:B27"/>
    <mergeCell ref="B28:B32"/>
  </mergeCells>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W27"/>
  <sheetViews>
    <sheetView zoomScaleNormal="100" workbookViewId="0">
      <selection activeCell="E19" sqref="E19"/>
    </sheetView>
  </sheetViews>
  <sheetFormatPr defaultRowHeight="14.4"/>
  <cols>
    <col min="1" max="1" width="4.109375" customWidth="1"/>
    <col min="2" max="2" width="9.5546875" customWidth="1"/>
    <col min="3" max="3" width="7.88671875" customWidth="1"/>
    <col min="4" max="4" width="10.6640625" hidden="1" customWidth="1"/>
    <col min="5" max="5" width="11.44140625" customWidth="1"/>
    <col min="6" max="23" width="9.109375" customWidth="1"/>
  </cols>
  <sheetData>
    <row r="1" spans="2:23" ht="14.4" customHeight="1" thickBot="1"/>
    <row r="2" spans="2:23" ht="14.4" customHeight="1">
      <c r="B2" s="149" t="s">
        <v>302</v>
      </c>
      <c r="C2" s="149" t="s">
        <v>303</v>
      </c>
      <c r="D2" s="137" t="s">
        <v>426</v>
      </c>
      <c r="E2" s="139"/>
      <c r="F2" s="152" t="s">
        <v>9</v>
      </c>
      <c r="G2" s="147"/>
      <c r="H2" s="147"/>
      <c r="I2" s="147" t="s">
        <v>10</v>
      </c>
      <c r="J2" s="147"/>
      <c r="K2" s="147"/>
      <c r="L2" s="147" t="s">
        <v>12</v>
      </c>
      <c r="M2" s="147"/>
      <c r="N2" s="147"/>
      <c r="O2" s="147" t="s">
        <v>13</v>
      </c>
      <c r="P2" s="147"/>
      <c r="Q2" s="147"/>
      <c r="R2" s="147" t="s">
        <v>15</v>
      </c>
      <c r="S2" s="147"/>
      <c r="T2" s="147"/>
      <c r="U2" s="147" t="s">
        <v>17</v>
      </c>
      <c r="V2" s="147"/>
      <c r="W2" s="148"/>
    </row>
    <row r="3" spans="2:23" ht="22.95" customHeight="1" thickBot="1">
      <c r="B3" s="150"/>
      <c r="C3" s="150"/>
      <c r="D3" s="138"/>
      <c r="E3" s="140"/>
      <c r="F3" s="80" t="s">
        <v>283</v>
      </c>
      <c r="G3" s="69" t="s">
        <v>285</v>
      </c>
      <c r="H3" s="69" t="s">
        <v>286</v>
      </c>
      <c r="I3" s="69" t="s">
        <v>334</v>
      </c>
      <c r="J3" s="69" t="s">
        <v>291</v>
      </c>
      <c r="K3" s="69" t="s">
        <v>292</v>
      </c>
      <c r="L3" s="69" t="s">
        <v>368</v>
      </c>
      <c r="M3" s="69" t="s">
        <v>370</v>
      </c>
      <c r="N3" s="69" t="s">
        <v>372</v>
      </c>
      <c r="O3" s="69" t="s">
        <v>379</v>
      </c>
      <c r="P3" s="69" t="s">
        <v>380</v>
      </c>
      <c r="Q3" s="69" t="s">
        <v>381</v>
      </c>
      <c r="R3" s="69" t="s">
        <v>387</v>
      </c>
      <c r="S3" s="69" t="s">
        <v>389</v>
      </c>
      <c r="T3" s="69" t="s">
        <v>391</v>
      </c>
      <c r="U3" s="69" t="s">
        <v>395</v>
      </c>
      <c r="V3" s="69" t="s">
        <v>396</v>
      </c>
      <c r="W3" s="71" t="s">
        <v>397</v>
      </c>
    </row>
    <row r="4" spans="2:23" ht="24.6" thickBot="1">
      <c r="B4" s="151"/>
      <c r="C4" s="151"/>
      <c r="D4" s="95" t="s">
        <v>342</v>
      </c>
      <c r="E4" s="96" t="s">
        <v>468</v>
      </c>
      <c r="F4" s="81" t="s">
        <v>405</v>
      </c>
      <c r="G4" s="56" t="s">
        <v>406</v>
      </c>
      <c r="H4" s="56" t="s">
        <v>407</v>
      </c>
      <c r="I4" s="56" t="s">
        <v>405</v>
      </c>
      <c r="J4" s="56" t="s">
        <v>406</v>
      </c>
      <c r="K4" s="56" t="s">
        <v>407</v>
      </c>
      <c r="L4" s="56" t="s">
        <v>405</v>
      </c>
      <c r="M4" s="56" t="s">
        <v>407</v>
      </c>
      <c r="N4" s="56" t="s">
        <v>406</v>
      </c>
      <c r="O4" s="56" t="s">
        <v>405</v>
      </c>
      <c r="P4" s="56" t="s">
        <v>406</v>
      </c>
      <c r="Q4" s="56" t="s">
        <v>407</v>
      </c>
      <c r="R4" s="56" t="s">
        <v>407</v>
      </c>
      <c r="S4" s="56" t="s">
        <v>405</v>
      </c>
      <c r="T4" s="56" t="s">
        <v>406</v>
      </c>
      <c r="U4" s="56" t="s">
        <v>407</v>
      </c>
      <c r="V4" s="56" t="s">
        <v>405</v>
      </c>
      <c r="W4" s="54" t="s">
        <v>406</v>
      </c>
    </row>
    <row r="5" spans="2:23">
      <c r="B5" s="77" t="s">
        <v>304</v>
      </c>
      <c r="C5" s="89" t="s">
        <v>305</v>
      </c>
      <c r="D5" s="92" t="s">
        <v>7</v>
      </c>
      <c r="E5" s="85" t="s">
        <v>7</v>
      </c>
      <c r="F5" s="82">
        <v>1570</v>
      </c>
      <c r="G5" s="75">
        <v>856</v>
      </c>
      <c r="H5" s="75">
        <v>1630</v>
      </c>
      <c r="I5" s="75">
        <v>1890</v>
      </c>
      <c r="J5" s="75">
        <v>633</v>
      </c>
      <c r="K5" s="75">
        <v>1750</v>
      </c>
      <c r="L5" s="75">
        <v>1450</v>
      </c>
      <c r="M5" s="75">
        <v>1370</v>
      </c>
      <c r="N5" s="75">
        <v>918</v>
      </c>
      <c r="O5" s="75">
        <v>698</v>
      </c>
      <c r="P5" s="75">
        <v>2000</v>
      </c>
      <c r="Q5" s="75">
        <v>1410</v>
      </c>
      <c r="R5" s="75">
        <v>1350</v>
      </c>
      <c r="S5" s="75">
        <v>726</v>
      </c>
      <c r="T5" s="75">
        <v>729</v>
      </c>
      <c r="U5" s="75">
        <v>5140</v>
      </c>
      <c r="V5" s="75">
        <v>392</v>
      </c>
      <c r="W5" s="76">
        <v>475</v>
      </c>
    </row>
    <row r="6" spans="2:23">
      <c r="B6" s="78" t="s">
        <v>306</v>
      </c>
      <c r="C6" s="90" t="s">
        <v>305</v>
      </c>
      <c r="D6" s="86">
        <v>2</v>
      </c>
      <c r="E6" s="72">
        <v>5</v>
      </c>
      <c r="F6" s="83" t="s">
        <v>307</v>
      </c>
      <c r="G6" s="70" t="s">
        <v>307</v>
      </c>
      <c r="H6" s="70" t="s">
        <v>307</v>
      </c>
      <c r="I6" s="70">
        <v>1.87</v>
      </c>
      <c r="J6" s="70" t="s">
        <v>307</v>
      </c>
      <c r="K6" s="70" t="s">
        <v>307</v>
      </c>
      <c r="L6" s="70">
        <v>1.69</v>
      </c>
      <c r="M6" s="70" t="s">
        <v>307</v>
      </c>
      <c r="N6" s="70" t="s">
        <v>307</v>
      </c>
      <c r="O6" s="70" t="s">
        <v>307</v>
      </c>
      <c r="P6" s="70">
        <v>1.19</v>
      </c>
      <c r="Q6" s="70" t="s">
        <v>307</v>
      </c>
      <c r="R6" s="70" t="s">
        <v>307</v>
      </c>
      <c r="S6" s="70" t="s">
        <v>307</v>
      </c>
      <c r="T6" s="70" t="s">
        <v>307</v>
      </c>
      <c r="U6" s="70" t="s">
        <v>307</v>
      </c>
      <c r="V6" s="70" t="s">
        <v>307</v>
      </c>
      <c r="W6" s="72" t="s">
        <v>307</v>
      </c>
    </row>
    <row r="7" spans="2:23">
      <c r="B7" s="78" t="s">
        <v>308</v>
      </c>
      <c r="C7" s="90" t="s">
        <v>305</v>
      </c>
      <c r="D7" s="86">
        <v>15</v>
      </c>
      <c r="E7" s="72">
        <v>35</v>
      </c>
      <c r="F7" s="83">
        <v>7.73</v>
      </c>
      <c r="G7" s="70">
        <v>10.5</v>
      </c>
      <c r="H7" s="70">
        <v>6.96</v>
      </c>
      <c r="I7" s="70">
        <v>7.27</v>
      </c>
      <c r="J7" s="70">
        <v>4.32</v>
      </c>
      <c r="K7" s="70">
        <v>6.69</v>
      </c>
      <c r="L7" s="70">
        <v>5.56</v>
      </c>
      <c r="M7" s="70">
        <v>6.28</v>
      </c>
      <c r="N7" s="70">
        <v>3.12</v>
      </c>
      <c r="O7" s="70">
        <v>3.59</v>
      </c>
      <c r="P7" s="70">
        <v>5.38</v>
      </c>
      <c r="Q7" s="70">
        <v>3.82</v>
      </c>
      <c r="R7" s="70">
        <v>5.79</v>
      </c>
      <c r="S7" s="70">
        <v>5.92</v>
      </c>
      <c r="T7" s="70">
        <v>4.2300000000000004</v>
      </c>
      <c r="U7" s="70">
        <v>2.4900000000000002</v>
      </c>
      <c r="V7" s="70">
        <v>2.94</v>
      </c>
      <c r="W7" s="72">
        <v>4.8099999999999996</v>
      </c>
    </row>
    <row r="8" spans="2:23">
      <c r="B8" s="78" t="s">
        <v>309</v>
      </c>
      <c r="C8" s="90" t="s">
        <v>305</v>
      </c>
      <c r="D8" s="86">
        <v>150</v>
      </c>
      <c r="E8" s="72">
        <v>300</v>
      </c>
      <c r="F8" s="83">
        <v>28.7</v>
      </c>
      <c r="G8" s="70">
        <v>67.8</v>
      </c>
      <c r="H8" s="70">
        <v>16.899999999999999</v>
      </c>
      <c r="I8" s="70">
        <v>27</v>
      </c>
      <c r="J8" s="70">
        <v>32.1</v>
      </c>
      <c r="K8" s="70">
        <v>18.899999999999999</v>
      </c>
      <c r="L8" s="70">
        <v>26.2</v>
      </c>
      <c r="M8" s="70">
        <v>25.5</v>
      </c>
      <c r="N8" s="70">
        <v>10.8</v>
      </c>
      <c r="O8" s="70">
        <v>10.7</v>
      </c>
      <c r="P8" s="70">
        <v>19.8</v>
      </c>
      <c r="Q8" s="70">
        <v>17.2</v>
      </c>
      <c r="R8" s="70">
        <v>16</v>
      </c>
      <c r="S8" s="70">
        <v>26.5</v>
      </c>
      <c r="T8" s="70">
        <v>27.4</v>
      </c>
      <c r="U8" s="70">
        <v>65.5</v>
      </c>
      <c r="V8" s="70">
        <v>8.9700000000000006</v>
      </c>
      <c r="W8" s="72">
        <v>12.6</v>
      </c>
    </row>
    <row r="9" spans="2:23">
      <c r="B9" s="78" t="s">
        <v>310</v>
      </c>
      <c r="C9" s="90" t="s">
        <v>305</v>
      </c>
      <c r="D9" s="93" t="s">
        <v>7</v>
      </c>
      <c r="E9" s="87" t="s">
        <v>7</v>
      </c>
      <c r="F9" s="83">
        <v>153</v>
      </c>
      <c r="G9" s="70">
        <v>127</v>
      </c>
      <c r="H9" s="70">
        <v>171</v>
      </c>
      <c r="I9" s="70">
        <v>186</v>
      </c>
      <c r="J9" s="70">
        <v>61.3</v>
      </c>
      <c r="K9" s="70">
        <v>175</v>
      </c>
      <c r="L9" s="70">
        <v>111</v>
      </c>
      <c r="M9" s="70">
        <v>110</v>
      </c>
      <c r="N9" s="70">
        <v>58.1</v>
      </c>
      <c r="O9" s="70">
        <v>67.900000000000006</v>
      </c>
      <c r="P9" s="70">
        <v>125</v>
      </c>
      <c r="Q9" s="70">
        <v>89</v>
      </c>
      <c r="R9" s="70">
        <v>130</v>
      </c>
      <c r="S9" s="70">
        <v>76.099999999999994</v>
      </c>
      <c r="T9" s="70">
        <v>61.8</v>
      </c>
      <c r="U9" s="70">
        <v>22.1</v>
      </c>
      <c r="V9" s="70">
        <v>71.3</v>
      </c>
      <c r="W9" s="72">
        <v>85</v>
      </c>
    </row>
    <row r="10" spans="2:23">
      <c r="B10" s="78" t="s">
        <v>311</v>
      </c>
      <c r="C10" s="90" t="s">
        <v>305</v>
      </c>
      <c r="D10" s="86">
        <v>1.3</v>
      </c>
      <c r="E10" s="72">
        <v>3</v>
      </c>
      <c r="F10" s="83" t="s">
        <v>312</v>
      </c>
      <c r="G10" s="70" t="s">
        <v>312</v>
      </c>
      <c r="H10" s="70" t="s">
        <v>312</v>
      </c>
      <c r="I10" s="70" t="s">
        <v>312</v>
      </c>
      <c r="J10" s="70" t="s">
        <v>312</v>
      </c>
      <c r="K10" s="70" t="s">
        <v>312</v>
      </c>
      <c r="L10" s="70" t="s">
        <v>312</v>
      </c>
      <c r="M10" s="70" t="s">
        <v>312</v>
      </c>
      <c r="N10" s="70" t="s">
        <v>312</v>
      </c>
      <c r="O10" s="70" t="s">
        <v>312</v>
      </c>
      <c r="P10" s="70" t="s">
        <v>312</v>
      </c>
      <c r="Q10" s="70" t="s">
        <v>312</v>
      </c>
      <c r="R10" s="70" t="s">
        <v>312</v>
      </c>
      <c r="S10" s="70" t="s">
        <v>312</v>
      </c>
      <c r="T10" s="70" t="s">
        <v>312</v>
      </c>
      <c r="U10" s="70" t="s">
        <v>312</v>
      </c>
      <c r="V10" s="70" t="s">
        <v>312</v>
      </c>
      <c r="W10" s="72" t="s">
        <v>312</v>
      </c>
    </row>
    <row r="11" spans="2:23">
      <c r="B11" s="78" t="s">
        <v>313</v>
      </c>
      <c r="C11" s="90" t="s">
        <v>305</v>
      </c>
      <c r="D11" s="86">
        <v>72</v>
      </c>
      <c r="E11" s="72">
        <v>180</v>
      </c>
      <c r="F11" s="83">
        <v>5.61</v>
      </c>
      <c r="G11" s="70">
        <v>4.1900000000000004</v>
      </c>
      <c r="H11" s="70">
        <v>6.19</v>
      </c>
      <c r="I11" s="70">
        <v>6.71</v>
      </c>
      <c r="J11" s="70">
        <v>2.16</v>
      </c>
      <c r="K11" s="70">
        <v>6.08</v>
      </c>
      <c r="L11" s="70">
        <v>5.09</v>
      </c>
      <c r="M11" s="70">
        <v>5.0199999999999996</v>
      </c>
      <c r="N11" s="70">
        <v>3.13</v>
      </c>
      <c r="O11" s="70">
        <v>2.34</v>
      </c>
      <c r="P11" s="70">
        <v>6.06</v>
      </c>
      <c r="Q11" s="70">
        <v>5.1100000000000003</v>
      </c>
      <c r="R11" s="70">
        <v>5.28</v>
      </c>
      <c r="S11" s="70">
        <v>3.07</v>
      </c>
      <c r="T11" s="70">
        <v>2.83</v>
      </c>
      <c r="U11" s="70">
        <v>8.4700000000000006</v>
      </c>
      <c r="V11" s="70">
        <v>2.71</v>
      </c>
      <c r="W11" s="72">
        <v>3.05</v>
      </c>
    </row>
    <row r="12" spans="2:23">
      <c r="B12" s="78" t="s">
        <v>314</v>
      </c>
      <c r="C12" s="90" t="s">
        <v>305</v>
      </c>
      <c r="D12" s="86">
        <v>25</v>
      </c>
      <c r="E12" s="72">
        <v>35</v>
      </c>
      <c r="F12" s="83">
        <v>1.77</v>
      </c>
      <c r="G12" s="70">
        <v>1.8</v>
      </c>
      <c r="H12" s="70">
        <v>1.25</v>
      </c>
      <c r="I12" s="70">
        <v>1.8</v>
      </c>
      <c r="J12" s="70">
        <v>1.75</v>
      </c>
      <c r="K12" s="70">
        <v>1.45</v>
      </c>
      <c r="L12" s="70">
        <v>1.4</v>
      </c>
      <c r="M12" s="70">
        <v>1.49</v>
      </c>
      <c r="N12" s="70">
        <v>1.42</v>
      </c>
      <c r="O12" s="70" t="s">
        <v>307</v>
      </c>
      <c r="P12" s="70">
        <v>1.4</v>
      </c>
      <c r="Q12" s="70">
        <v>1.1100000000000001</v>
      </c>
      <c r="R12" s="70">
        <v>1.86</v>
      </c>
      <c r="S12" s="70" t="s">
        <v>307</v>
      </c>
      <c r="T12" s="70" t="s">
        <v>307</v>
      </c>
      <c r="U12" s="70">
        <v>4.29</v>
      </c>
      <c r="V12" s="70" t="s">
        <v>307</v>
      </c>
      <c r="W12" s="72" t="s">
        <v>307</v>
      </c>
    </row>
    <row r="13" spans="2:23">
      <c r="B13" s="78" t="s">
        <v>315</v>
      </c>
      <c r="C13" s="90" t="s">
        <v>305</v>
      </c>
      <c r="D13" s="86">
        <v>60</v>
      </c>
      <c r="E13" s="72">
        <v>200</v>
      </c>
      <c r="F13" s="83">
        <v>4.74</v>
      </c>
      <c r="G13" s="70">
        <v>3.37</v>
      </c>
      <c r="H13" s="70">
        <v>4.0599999999999996</v>
      </c>
      <c r="I13" s="70">
        <v>5.83</v>
      </c>
      <c r="J13" s="70">
        <v>2.66</v>
      </c>
      <c r="K13" s="70">
        <v>5.2</v>
      </c>
      <c r="L13" s="70">
        <v>4.32</v>
      </c>
      <c r="M13" s="70">
        <v>4.6100000000000003</v>
      </c>
      <c r="N13" s="70">
        <v>3.36</v>
      </c>
      <c r="O13" s="70">
        <v>2.65</v>
      </c>
      <c r="P13" s="70">
        <v>4.62</v>
      </c>
      <c r="Q13" s="70">
        <v>3.68</v>
      </c>
      <c r="R13" s="70">
        <v>4.49</v>
      </c>
      <c r="S13" s="70">
        <v>3.1</v>
      </c>
      <c r="T13" s="70">
        <v>3.34</v>
      </c>
      <c r="U13" s="70">
        <v>8.7200000000000006</v>
      </c>
      <c r="V13" s="70">
        <v>1.95</v>
      </c>
      <c r="W13" s="72">
        <v>1.72</v>
      </c>
    </row>
    <row r="14" spans="2:23">
      <c r="B14" s="78" t="s">
        <v>316</v>
      </c>
      <c r="C14" s="90" t="s">
        <v>305</v>
      </c>
      <c r="D14" s="86">
        <v>75</v>
      </c>
      <c r="E14" s="72">
        <v>150</v>
      </c>
      <c r="F14" s="83">
        <v>11.1</v>
      </c>
      <c r="G14" s="70">
        <v>6.02</v>
      </c>
      <c r="H14" s="70">
        <v>9.14</v>
      </c>
      <c r="I14" s="70">
        <v>12</v>
      </c>
      <c r="J14" s="70">
        <v>4.49</v>
      </c>
      <c r="K14" s="70">
        <v>14.1</v>
      </c>
      <c r="L14" s="70">
        <v>10.199999999999999</v>
      </c>
      <c r="M14" s="70">
        <v>9.75</v>
      </c>
      <c r="N14" s="70">
        <v>5.52</v>
      </c>
      <c r="O14" s="70">
        <v>4.2699999999999996</v>
      </c>
      <c r="P14" s="70">
        <v>9.52</v>
      </c>
      <c r="Q14" s="70">
        <v>8.1</v>
      </c>
      <c r="R14" s="70">
        <v>8.65</v>
      </c>
      <c r="S14" s="70">
        <v>4.5199999999999996</v>
      </c>
      <c r="T14" s="70">
        <v>4.24</v>
      </c>
      <c r="U14" s="70">
        <v>17.5</v>
      </c>
      <c r="V14" s="70">
        <v>2.2799999999999998</v>
      </c>
      <c r="W14" s="72">
        <v>2.79</v>
      </c>
    </row>
    <row r="15" spans="2:23">
      <c r="B15" s="78" t="s">
        <v>317</v>
      </c>
      <c r="C15" s="90" t="s">
        <v>305</v>
      </c>
      <c r="D15" s="93" t="s">
        <v>7</v>
      </c>
      <c r="E15" s="87" t="s">
        <v>7</v>
      </c>
      <c r="F15" s="83">
        <v>47000</v>
      </c>
      <c r="G15" s="70">
        <v>44000</v>
      </c>
      <c r="H15" s="70">
        <v>49900</v>
      </c>
      <c r="I15" s="70">
        <v>52000</v>
      </c>
      <c r="J15" s="70">
        <v>25900</v>
      </c>
      <c r="K15" s="70">
        <v>50500</v>
      </c>
      <c r="L15" s="70">
        <v>43900</v>
      </c>
      <c r="M15" s="70">
        <v>43900</v>
      </c>
      <c r="N15" s="70">
        <v>29400</v>
      </c>
      <c r="O15" s="70">
        <v>31500</v>
      </c>
      <c r="P15" s="70">
        <v>45400</v>
      </c>
      <c r="Q15" s="70">
        <v>39100</v>
      </c>
      <c r="R15" s="70">
        <v>46700</v>
      </c>
      <c r="S15" s="70">
        <v>35300</v>
      </c>
      <c r="T15" s="70">
        <v>30300</v>
      </c>
      <c r="U15" s="70">
        <v>13000</v>
      </c>
      <c r="V15" s="70">
        <v>34000</v>
      </c>
      <c r="W15" s="72">
        <v>37200</v>
      </c>
    </row>
    <row r="16" spans="2:23">
      <c r="B16" s="78" t="s">
        <v>318</v>
      </c>
      <c r="C16" s="90" t="s">
        <v>305</v>
      </c>
      <c r="D16" s="93" t="s">
        <v>7</v>
      </c>
      <c r="E16" s="87" t="s">
        <v>7</v>
      </c>
      <c r="F16" s="83">
        <v>504</v>
      </c>
      <c r="G16" s="70">
        <v>977</v>
      </c>
      <c r="H16" s="70">
        <v>429</v>
      </c>
      <c r="I16" s="70">
        <v>502</v>
      </c>
      <c r="J16" s="70">
        <v>603</v>
      </c>
      <c r="K16" s="70">
        <v>441</v>
      </c>
      <c r="L16" s="70">
        <v>529</v>
      </c>
      <c r="M16" s="70">
        <v>495</v>
      </c>
      <c r="N16" s="70">
        <v>214</v>
      </c>
      <c r="O16" s="70">
        <v>157</v>
      </c>
      <c r="P16" s="70">
        <v>387</v>
      </c>
      <c r="Q16" s="70">
        <v>321</v>
      </c>
      <c r="R16" s="70">
        <v>376</v>
      </c>
      <c r="S16" s="70">
        <v>652</v>
      </c>
      <c r="T16" s="70">
        <v>658</v>
      </c>
      <c r="U16" s="70">
        <v>126</v>
      </c>
      <c r="V16" s="70">
        <v>196</v>
      </c>
      <c r="W16" s="72">
        <v>299</v>
      </c>
    </row>
    <row r="17" spans="2:23">
      <c r="B17" s="78" t="s">
        <v>319</v>
      </c>
      <c r="C17" s="90" t="s">
        <v>305</v>
      </c>
      <c r="D17" s="86">
        <v>0.5</v>
      </c>
      <c r="E17" s="72">
        <v>12</v>
      </c>
      <c r="F17" s="83">
        <v>0.128</v>
      </c>
      <c r="G17" s="70">
        <v>0.124</v>
      </c>
      <c r="H17" s="70">
        <v>0.11600000000000001</v>
      </c>
      <c r="I17" s="70">
        <v>0.11</v>
      </c>
      <c r="J17" s="70">
        <v>9.11E-2</v>
      </c>
      <c r="K17" s="70">
        <v>9.9000000000000005E-2</v>
      </c>
      <c r="L17" s="70">
        <v>8.2799999999999999E-2</v>
      </c>
      <c r="M17" s="70">
        <v>7.8399999999999997E-2</v>
      </c>
      <c r="N17" s="70">
        <v>6.9500000000000006E-2</v>
      </c>
      <c r="O17" s="70" t="s">
        <v>402</v>
      </c>
      <c r="P17" s="70">
        <v>7.8200000000000006E-2</v>
      </c>
      <c r="Q17" s="70">
        <v>8.1199999999999994E-2</v>
      </c>
      <c r="R17" s="70">
        <v>7.9000000000000001E-2</v>
      </c>
      <c r="S17" s="70">
        <v>5.6399999999999999E-2</v>
      </c>
      <c r="T17" s="70">
        <v>6.7299999999999999E-2</v>
      </c>
      <c r="U17" s="70">
        <v>0.86799999999999999</v>
      </c>
      <c r="V17" s="70" t="s">
        <v>402</v>
      </c>
      <c r="W17" s="72" t="s">
        <v>402</v>
      </c>
    </row>
    <row r="18" spans="2:23">
      <c r="B18" s="78" t="s">
        <v>320</v>
      </c>
      <c r="C18" s="90" t="s">
        <v>305</v>
      </c>
      <c r="D18" s="86">
        <v>30</v>
      </c>
      <c r="E18" s="72">
        <v>50</v>
      </c>
      <c r="F18" s="83" t="s">
        <v>307</v>
      </c>
      <c r="G18" s="70" t="s">
        <v>307</v>
      </c>
      <c r="H18" s="70" t="s">
        <v>307</v>
      </c>
      <c r="I18" s="70" t="s">
        <v>307</v>
      </c>
      <c r="J18" s="70" t="s">
        <v>307</v>
      </c>
      <c r="K18" s="70" t="s">
        <v>307</v>
      </c>
      <c r="L18" s="70" t="s">
        <v>307</v>
      </c>
      <c r="M18" s="70" t="s">
        <v>307</v>
      </c>
      <c r="N18" s="70" t="s">
        <v>307</v>
      </c>
      <c r="O18" s="70" t="s">
        <v>307</v>
      </c>
      <c r="P18" s="70" t="s">
        <v>307</v>
      </c>
      <c r="Q18" s="70" t="s">
        <v>307</v>
      </c>
      <c r="R18" s="70" t="s">
        <v>307</v>
      </c>
      <c r="S18" s="70" t="s">
        <v>307</v>
      </c>
      <c r="T18" s="70" t="s">
        <v>307</v>
      </c>
      <c r="U18" s="70" t="s">
        <v>307</v>
      </c>
      <c r="V18" s="70" t="s">
        <v>307</v>
      </c>
      <c r="W18" s="72" t="s">
        <v>307</v>
      </c>
    </row>
    <row r="19" spans="2:23">
      <c r="B19" s="78" t="s">
        <v>321</v>
      </c>
      <c r="C19" s="90" t="s">
        <v>305</v>
      </c>
      <c r="D19" s="86">
        <v>30</v>
      </c>
      <c r="E19" s="72">
        <v>70</v>
      </c>
      <c r="F19" s="83">
        <v>3.07</v>
      </c>
      <c r="G19" s="70">
        <v>3.1</v>
      </c>
      <c r="H19" s="70">
        <v>2.2999999999999998</v>
      </c>
      <c r="I19" s="70">
        <v>2.93</v>
      </c>
      <c r="J19" s="70">
        <v>2.44</v>
      </c>
      <c r="K19" s="70">
        <v>3.22</v>
      </c>
      <c r="L19" s="70">
        <v>2.4500000000000002</v>
      </c>
      <c r="M19" s="70">
        <v>3.16</v>
      </c>
      <c r="N19" s="70">
        <v>2.12</v>
      </c>
      <c r="O19" s="70">
        <v>1.37</v>
      </c>
      <c r="P19" s="70">
        <v>2.27</v>
      </c>
      <c r="Q19" s="70">
        <v>1.69</v>
      </c>
      <c r="R19" s="70">
        <v>1.97</v>
      </c>
      <c r="S19" s="70">
        <v>1.76</v>
      </c>
      <c r="T19" s="70">
        <v>1.59</v>
      </c>
      <c r="U19" s="70">
        <v>5.56</v>
      </c>
      <c r="V19" s="70" t="s">
        <v>307</v>
      </c>
      <c r="W19" s="72" t="s">
        <v>307</v>
      </c>
    </row>
    <row r="20" spans="2:23">
      <c r="B20" s="78" t="s">
        <v>322</v>
      </c>
      <c r="C20" s="90" t="s">
        <v>305</v>
      </c>
      <c r="D20" s="86">
        <v>2</v>
      </c>
      <c r="E20" s="72">
        <v>25</v>
      </c>
      <c r="F20" s="83" t="s">
        <v>307</v>
      </c>
      <c r="G20" s="70" t="s">
        <v>307</v>
      </c>
      <c r="H20" s="70" t="s">
        <v>307</v>
      </c>
      <c r="I20" s="70" t="s">
        <v>307</v>
      </c>
      <c r="J20" s="70" t="s">
        <v>307</v>
      </c>
      <c r="K20" s="70" t="s">
        <v>307</v>
      </c>
      <c r="L20" s="70" t="s">
        <v>307</v>
      </c>
      <c r="M20" s="70" t="s">
        <v>307</v>
      </c>
      <c r="N20" s="70" t="s">
        <v>307</v>
      </c>
      <c r="O20" s="70" t="s">
        <v>307</v>
      </c>
      <c r="P20" s="70" t="s">
        <v>307</v>
      </c>
      <c r="Q20" s="70" t="s">
        <v>307</v>
      </c>
      <c r="R20" s="70" t="s">
        <v>307</v>
      </c>
      <c r="S20" s="70" t="s">
        <v>307</v>
      </c>
      <c r="T20" s="70" t="s">
        <v>307</v>
      </c>
      <c r="U20" s="70" t="s">
        <v>307</v>
      </c>
      <c r="V20" s="70" t="s">
        <v>307</v>
      </c>
      <c r="W20" s="72" t="s">
        <v>307</v>
      </c>
    </row>
    <row r="21" spans="2:23">
      <c r="B21" s="78" t="s">
        <v>323</v>
      </c>
      <c r="C21" s="90" t="s">
        <v>305</v>
      </c>
      <c r="D21" s="86">
        <v>5</v>
      </c>
      <c r="E21" s="87" t="s">
        <v>7</v>
      </c>
      <c r="F21" s="83" t="s">
        <v>307</v>
      </c>
      <c r="G21" s="70" t="s">
        <v>307</v>
      </c>
      <c r="H21" s="70" t="s">
        <v>307</v>
      </c>
      <c r="I21" s="70" t="s">
        <v>307</v>
      </c>
      <c r="J21" s="70" t="s">
        <v>307</v>
      </c>
      <c r="K21" s="70" t="s">
        <v>307</v>
      </c>
      <c r="L21" s="70" t="s">
        <v>307</v>
      </c>
      <c r="M21" s="70" t="s">
        <v>307</v>
      </c>
      <c r="N21" s="70" t="s">
        <v>307</v>
      </c>
      <c r="O21" s="70" t="s">
        <v>307</v>
      </c>
      <c r="P21" s="70" t="s">
        <v>307</v>
      </c>
      <c r="Q21" s="70" t="s">
        <v>307</v>
      </c>
      <c r="R21" s="70" t="s">
        <v>307</v>
      </c>
      <c r="S21" s="70" t="s">
        <v>307</v>
      </c>
      <c r="T21" s="70" t="s">
        <v>307</v>
      </c>
      <c r="U21" s="70" t="s">
        <v>307</v>
      </c>
      <c r="V21" s="70" t="s">
        <v>307</v>
      </c>
      <c r="W21" s="72" t="s">
        <v>307</v>
      </c>
    </row>
    <row r="22" spans="2:23">
      <c r="B22" s="78" t="s">
        <v>324</v>
      </c>
      <c r="C22" s="90" t="s">
        <v>305</v>
      </c>
      <c r="D22" s="93" t="s">
        <v>7</v>
      </c>
      <c r="E22" s="87" t="s">
        <v>7</v>
      </c>
      <c r="F22" s="83">
        <v>12.9</v>
      </c>
      <c r="G22" s="70">
        <v>8.6</v>
      </c>
      <c r="H22" s="70">
        <v>12.6</v>
      </c>
      <c r="I22" s="70">
        <v>15</v>
      </c>
      <c r="J22" s="70">
        <v>5.25</v>
      </c>
      <c r="K22" s="70">
        <v>13.6</v>
      </c>
      <c r="L22" s="70">
        <v>10.3</v>
      </c>
      <c r="M22" s="70">
        <v>10.4</v>
      </c>
      <c r="N22" s="70">
        <v>5.9</v>
      </c>
      <c r="O22" s="70">
        <v>5.3</v>
      </c>
      <c r="P22" s="70">
        <v>11.6</v>
      </c>
      <c r="Q22" s="70">
        <v>8.86</v>
      </c>
      <c r="R22" s="70">
        <v>10.4</v>
      </c>
      <c r="S22" s="70">
        <v>6.16</v>
      </c>
      <c r="T22" s="70">
        <v>5.39</v>
      </c>
      <c r="U22" s="70">
        <v>31.8</v>
      </c>
      <c r="V22" s="70">
        <v>4.3600000000000003</v>
      </c>
      <c r="W22" s="72">
        <v>5.45</v>
      </c>
    </row>
    <row r="23" spans="2:23" ht="15" thickBot="1">
      <c r="B23" s="79" t="s">
        <v>325</v>
      </c>
      <c r="C23" s="91" t="s">
        <v>305</v>
      </c>
      <c r="D23" s="88">
        <v>300</v>
      </c>
      <c r="E23" s="74">
        <v>450</v>
      </c>
      <c r="F23" s="84">
        <v>6.81</v>
      </c>
      <c r="G23" s="73">
        <v>8.67</v>
      </c>
      <c r="H23" s="73">
        <v>6.93</v>
      </c>
      <c r="I23" s="73">
        <v>7.83</v>
      </c>
      <c r="J23" s="73">
        <v>6.56</v>
      </c>
      <c r="K23" s="73">
        <v>7.55</v>
      </c>
      <c r="L23" s="73">
        <v>8.35</v>
      </c>
      <c r="M23" s="73">
        <v>8.34</v>
      </c>
      <c r="N23" s="73">
        <v>10</v>
      </c>
      <c r="O23" s="73">
        <v>9.4700000000000006</v>
      </c>
      <c r="P23" s="73">
        <v>10.9</v>
      </c>
      <c r="Q23" s="73">
        <v>8</v>
      </c>
      <c r="R23" s="73">
        <v>8.27</v>
      </c>
      <c r="S23" s="73">
        <v>7.63</v>
      </c>
      <c r="T23" s="73">
        <v>12.9</v>
      </c>
      <c r="U23" s="73">
        <v>31.5</v>
      </c>
      <c r="V23" s="73">
        <v>14.8</v>
      </c>
      <c r="W23" s="74">
        <v>6.75</v>
      </c>
    </row>
    <row r="24" spans="2:23">
      <c r="B24" s="70" t="s">
        <v>307</v>
      </c>
      <c r="C24" s="94" t="s">
        <v>427</v>
      </c>
    </row>
    <row r="26" spans="2:23">
      <c r="E26" s="58"/>
    </row>
    <row r="27" spans="2:23">
      <c r="G27" s="58"/>
    </row>
  </sheetData>
  <mergeCells count="9">
    <mergeCell ref="U2:W2"/>
    <mergeCell ref="C2:C4"/>
    <mergeCell ref="B2:B4"/>
    <mergeCell ref="D2:E3"/>
    <mergeCell ref="F2:H2"/>
    <mergeCell ref="I2:K2"/>
    <mergeCell ref="L2:N2"/>
    <mergeCell ref="O2:Q2"/>
    <mergeCell ref="R2:T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
  <sheetViews>
    <sheetView workbookViewId="0">
      <selection activeCell="G11" sqref="G11"/>
    </sheetView>
  </sheetViews>
  <sheetFormatPr defaultRowHeight="14.4"/>
  <cols>
    <col min="1" max="1" width="7.109375" customWidth="1"/>
    <col min="2" max="2" width="20.88671875" customWidth="1"/>
    <col min="3" max="14" width="10.5546875" customWidth="1"/>
  </cols>
  <sheetData>
    <row r="1" spans="2:14" ht="15" thickBot="1">
      <c r="J1" s="58"/>
      <c r="K1" s="58"/>
    </row>
    <row r="2" spans="2:14">
      <c r="B2" s="149" t="s">
        <v>302</v>
      </c>
      <c r="C2" s="188" t="s">
        <v>303</v>
      </c>
      <c r="D2" s="152" t="s">
        <v>9</v>
      </c>
      <c r="E2" s="147"/>
      <c r="F2" s="147" t="s">
        <v>10</v>
      </c>
      <c r="G2" s="147"/>
      <c r="H2" s="147" t="s">
        <v>12</v>
      </c>
      <c r="I2" s="147"/>
      <c r="J2" s="147" t="s">
        <v>13</v>
      </c>
      <c r="K2" s="147"/>
      <c r="L2" s="147" t="s">
        <v>15</v>
      </c>
      <c r="M2" s="147"/>
      <c r="N2" s="148" t="s">
        <v>428</v>
      </c>
    </row>
    <row r="3" spans="2:14">
      <c r="B3" s="150"/>
      <c r="C3" s="189"/>
      <c r="D3" s="80" t="s">
        <v>277</v>
      </c>
      <c r="E3" s="69" t="s">
        <v>282</v>
      </c>
      <c r="F3" s="69" t="s">
        <v>287</v>
      </c>
      <c r="G3" s="69" t="s">
        <v>290</v>
      </c>
      <c r="H3" s="69" t="s">
        <v>362</v>
      </c>
      <c r="I3" s="69" t="s">
        <v>366</v>
      </c>
      <c r="J3" s="69" t="s">
        <v>373</v>
      </c>
      <c r="K3" s="69" t="s">
        <v>377</v>
      </c>
      <c r="L3" s="69" t="s">
        <v>382</v>
      </c>
      <c r="M3" s="69" t="s">
        <v>348</v>
      </c>
      <c r="N3" s="180"/>
    </row>
    <row r="4" spans="2:14">
      <c r="B4" s="184" t="s">
        <v>398</v>
      </c>
      <c r="C4" s="190" t="s">
        <v>399</v>
      </c>
      <c r="D4" s="186">
        <v>181</v>
      </c>
      <c r="E4" s="177">
        <v>209</v>
      </c>
      <c r="F4" s="177">
        <v>284</v>
      </c>
      <c r="G4" s="179">
        <v>387</v>
      </c>
      <c r="H4" s="179">
        <v>184</v>
      </c>
      <c r="I4" s="179">
        <v>19.8</v>
      </c>
      <c r="J4" s="179">
        <v>63.4</v>
      </c>
      <c r="K4" s="179">
        <v>192</v>
      </c>
      <c r="L4" s="179">
        <v>154</v>
      </c>
      <c r="M4" s="179">
        <v>765</v>
      </c>
      <c r="N4" s="181">
        <f>AVERAGE(D4:M4)</f>
        <v>243.92</v>
      </c>
    </row>
    <row r="5" spans="2:14" ht="15" thickBot="1">
      <c r="B5" s="185" t="s">
        <v>400</v>
      </c>
      <c r="C5" s="191" t="s">
        <v>399</v>
      </c>
      <c r="D5" s="187">
        <v>520</v>
      </c>
      <c r="E5" s="182" t="s">
        <v>401</v>
      </c>
      <c r="F5" s="182" t="s">
        <v>401</v>
      </c>
      <c r="G5" s="182" t="s">
        <v>401</v>
      </c>
      <c r="H5" s="182" t="s">
        <v>401</v>
      </c>
      <c r="I5" s="182" t="s">
        <v>401</v>
      </c>
      <c r="J5" s="182" t="s">
        <v>401</v>
      </c>
      <c r="K5" s="182" t="s">
        <v>401</v>
      </c>
      <c r="L5" s="182" t="s">
        <v>401</v>
      </c>
      <c r="M5" s="182" t="s">
        <v>401</v>
      </c>
      <c r="N5" s="183">
        <v>502</v>
      </c>
    </row>
  </sheetData>
  <mergeCells count="8">
    <mergeCell ref="L2:M2"/>
    <mergeCell ref="N2:N3"/>
    <mergeCell ref="B2:B3"/>
    <mergeCell ref="C2:C3"/>
    <mergeCell ref="D2:E2"/>
    <mergeCell ref="F2:G2"/>
    <mergeCell ref="H2:I2"/>
    <mergeCell ref="J2:K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
  <sheetViews>
    <sheetView workbookViewId="0">
      <selection activeCell="F19" sqref="F19"/>
    </sheetView>
  </sheetViews>
  <sheetFormatPr defaultRowHeight="14.4"/>
  <cols>
    <col min="1" max="1" width="6.44140625" customWidth="1"/>
    <col min="2" max="2" width="20.88671875" bestFit="1" customWidth="1"/>
    <col min="3" max="13" width="11.77734375" customWidth="1"/>
  </cols>
  <sheetData>
    <row r="1" spans="2:13" ht="15" thickBot="1">
      <c r="E1" s="58"/>
      <c r="F1" s="58"/>
    </row>
    <row r="2" spans="2:13">
      <c r="B2" s="149" t="s">
        <v>302</v>
      </c>
      <c r="C2" s="188" t="s">
        <v>303</v>
      </c>
      <c r="D2" s="106" t="s">
        <v>12</v>
      </c>
      <c r="E2" s="147" t="s">
        <v>13</v>
      </c>
      <c r="F2" s="147"/>
      <c r="G2" s="147" t="s">
        <v>15</v>
      </c>
      <c r="H2" s="147"/>
      <c r="I2" s="147" t="s">
        <v>17</v>
      </c>
      <c r="J2" s="147"/>
      <c r="K2" s="147" t="s">
        <v>450</v>
      </c>
      <c r="L2" s="147" t="s">
        <v>451</v>
      </c>
      <c r="M2" s="148" t="s">
        <v>428</v>
      </c>
    </row>
    <row r="3" spans="2:13">
      <c r="B3" s="150"/>
      <c r="C3" s="189"/>
      <c r="D3" s="80" t="s">
        <v>366</v>
      </c>
      <c r="E3" s="69" t="s">
        <v>373</v>
      </c>
      <c r="F3" s="69" t="s">
        <v>377</v>
      </c>
      <c r="G3" s="69" t="s">
        <v>382</v>
      </c>
      <c r="H3" s="69" t="s">
        <v>348</v>
      </c>
      <c r="I3" s="69" t="s">
        <v>349</v>
      </c>
      <c r="J3" s="69" t="s">
        <v>350</v>
      </c>
      <c r="K3" s="164"/>
      <c r="L3" s="164"/>
      <c r="M3" s="180"/>
    </row>
    <row r="4" spans="2:13">
      <c r="B4" s="184" t="s">
        <v>432</v>
      </c>
      <c r="C4" s="190" t="s">
        <v>454</v>
      </c>
      <c r="D4" s="186">
        <v>6.2</v>
      </c>
      <c r="E4" s="177">
        <v>5.9</v>
      </c>
      <c r="F4" s="177">
        <v>6</v>
      </c>
      <c r="G4" s="177">
        <v>5.7</v>
      </c>
      <c r="H4" s="177">
        <v>5.6</v>
      </c>
      <c r="I4" s="177">
        <v>6.6</v>
      </c>
      <c r="J4" s="177">
        <v>6.7</v>
      </c>
      <c r="K4" s="178">
        <f>MIN(D4:J4)</f>
        <v>5.6</v>
      </c>
      <c r="L4" s="178">
        <f>MAX(D4:J4)</f>
        <v>6.7</v>
      </c>
      <c r="M4" s="181">
        <f>AVERAGE(D4:J4)</f>
        <v>6.1000000000000005</v>
      </c>
    </row>
    <row r="5" spans="2:13">
      <c r="B5" s="184" t="s">
        <v>433</v>
      </c>
      <c r="C5" s="190" t="s">
        <v>443</v>
      </c>
      <c r="D5" s="186">
        <v>5</v>
      </c>
      <c r="E5" s="177">
        <v>5</v>
      </c>
      <c r="F5" s="177">
        <v>5</v>
      </c>
      <c r="G5" s="177">
        <v>14</v>
      </c>
      <c r="H5" s="177">
        <v>7</v>
      </c>
      <c r="I5" s="177">
        <v>5</v>
      </c>
      <c r="J5" s="177">
        <v>5</v>
      </c>
      <c r="K5" s="178">
        <f>MIN(D5:J5)</f>
        <v>5</v>
      </c>
      <c r="L5" s="178">
        <f>MAX(D5:J5)</f>
        <v>14</v>
      </c>
      <c r="M5" s="181">
        <f>AVERAGE(D5:J5)</f>
        <v>6.5714285714285712</v>
      </c>
    </row>
    <row r="6" spans="2:13">
      <c r="B6" s="184" t="s">
        <v>434</v>
      </c>
      <c r="C6" s="190" t="s">
        <v>444</v>
      </c>
      <c r="D6" s="186">
        <v>4</v>
      </c>
      <c r="E6" s="177">
        <v>4</v>
      </c>
      <c r="F6" s="177">
        <v>4</v>
      </c>
      <c r="G6" s="177">
        <v>8</v>
      </c>
      <c r="H6" s="177">
        <v>4</v>
      </c>
      <c r="I6" s="177">
        <v>4</v>
      </c>
      <c r="J6" s="177">
        <v>4</v>
      </c>
      <c r="K6" s="178">
        <f>MIN(D6:J6)</f>
        <v>4</v>
      </c>
      <c r="L6" s="178">
        <f>MAX(D6:J6)</f>
        <v>8</v>
      </c>
      <c r="M6" s="181">
        <f>AVERAGE(D6:J6)</f>
        <v>4.5714285714285712</v>
      </c>
    </row>
    <row r="7" spans="2:13">
      <c r="B7" s="184" t="s">
        <v>435</v>
      </c>
      <c r="C7" s="190" t="s">
        <v>445</v>
      </c>
      <c r="D7" s="186">
        <v>0.3</v>
      </c>
      <c r="E7" s="177">
        <v>0.3</v>
      </c>
      <c r="F7" s="177">
        <v>0.3</v>
      </c>
      <c r="G7" s="177">
        <v>0.6</v>
      </c>
      <c r="H7" s="177">
        <v>0.6</v>
      </c>
      <c r="I7" s="177">
        <v>0.3</v>
      </c>
      <c r="J7" s="177">
        <v>0.3</v>
      </c>
      <c r="K7" s="178">
        <f>MIN(D7:J7)</f>
        <v>0.3</v>
      </c>
      <c r="L7" s="178">
        <f>MAX(D7:J7)</f>
        <v>0.6</v>
      </c>
      <c r="M7" s="181">
        <f>AVERAGE(D7:J7)</f>
        <v>0.38571428571428568</v>
      </c>
    </row>
    <row r="8" spans="2:13">
      <c r="B8" s="184" t="s">
        <v>436</v>
      </c>
      <c r="C8" s="190" t="s">
        <v>445</v>
      </c>
      <c r="D8" s="186">
        <v>2</v>
      </c>
      <c r="E8" s="177">
        <v>3</v>
      </c>
      <c r="F8" s="177">
        <v>4</v>
      </c>
      <c r="G8" s="177">
        <v>9</v>
      </c>
      <c r="H8" s="177">
        <v>5</v>
      </c>
      <c r="I8" s="177">
        <v>5</v>
      </c>
      <c r="J8" s="177">
        <v>5</v>
      </c>
      <c r="K8" s="178">
        <f>MIN(D8:J8)</f>
        <v>2</v>
      </c>
      <c r="L8" s="178">
        <f>MAX(D8:J8)</f>
        <v>9</v>
      </c>
      <c r="M8" s="181">
        <f>AVERAGE(D8:J8)</f>
        <v>4.7142857142857144</v>
      </c>
    </row>
    <row r="9" spans="2:13">
      <c r="B9" s="184" t="s">
        <v>437</v>
      </c>
      <c r="C9" s="190" t="s">
        <v>445</v>
      </c>
      <c r="D9" s="186">
        <v>1</v>
      </c>
      <c r="E9" s="177">
        <v>1</v>
      </c>
      <c r="F9" s="177">
        <v>1</v>
      </c>
      <c r="G9" s="177">
        <v>2</v>
      </c>
      <c r="H9" s="177">
        <v>1</v>
      </c>
      <c r="I9" s="177">
        <v>1</v>
      </c>
      <c r="J9" s="177">
        <v>1</v>
      </c>
      <c r="K9" s="178">
        <f>MIN(D9:J9)</f>
        <v>1</v>
      </c>
      <c r="L9" s="178">
        <f>MAX(D9:J9)</f>
        <v>2</v>
      </c>
      <c r="M9" s="181">
        <f>AVERAGE(D9:J9)</f>
        <v>1.1428571428571428</v>
      </c>
    </row>
    <row r="10" spans="2:13">
      <c r="B10" s="184" t="s">
        <v>438</v>
      </c>
      <c r="C10" s="190" t="s">
        <v>445</v>
      </c>
      <c r="D10" s="186">
        <v>9</v>
      </c>
      <c r="E10" s="177">
        <v>8</v>
      </c>
      <c r="F10" s="177">
        <v>11</v>
      </c>
      <c r="G10" s="177">
        <v>15</v>
      </c>
      <c r="H10" s="177">
        <v>13</v>
      </c>
      <c r="I10" s="177">
        <v>9</v>
      </c>
      <c r="J10" s="177">
        <v>9</v>
      </c>
      <c r="K10" s="178">
        <f>MIN(D10:J10)</f>
        <v>8</v>
      </c>
      <c r="L10" s="178">
        <f>MAX(D10:J10)</f>
        <v>15</v>
      </c>
      <c r="M10" s="181">
        <f>AVERAGE(D10:J10)</f>
        <v>10.571428571428571</v>
      </c>
    </row>
    <row r="11" spans="2:13">
      <c r="B11" s="184" t="s">
        <v>430</v>
      </c>
      <c r="C11" s="190" t="s">
        <v>445</v>
      </c>
      <c r="D11" s="186">
        <v>0</v>
      </c>
      <c r="E11" s="177">
        <v>0</v>
      </c>
      <c r="F11" s="177">
        <v>0</v>
      </c>
      <c r="G11" s="177">
        <v>0</v>
      </c>
      <c r="H11" s="177">
        <v>0</v>
      </c>
      <c r="I11" s="177">
        <v>0</v>
      </c>
      <c r="J11" s="177">
        <v>0</v>
      </c>
      <c r="K11" s="178">
        <f>MIN(D11:J11)</f>
        <v>0</v>
      </c>
      <c r="L11" s="178">
        <f>MAX(D11:J11)</f>
        <v>0</v>
      </c>
      <c r="M11" s="181">
        <f>AVERAGE(D11:J11)</f>
        <v>0</v>
      </c>
    </row>
    <row r="12" spans="2:13">
      <c r="B12" s="184" t="s">
        <v>439</v>
      </c>
      <c r="C12" s="190" t="s">
        <v>445</v>
      </c>
      <c r="D12" s="186">
        <v>3</v>
      </c>
      <c r="E12" s="177">
        <v>4</v>
      </c>
      <c r="F12" s="177">
        <v>5</v>
      </c>
      <c r="G12" s="177">
        <v>12</v>
      </c>
      <c r="H12" s="177">
        <v>7</v>
      </c>
      <c r="I12" s="177">
        <v>6</v>
      </c>
      <c r="J12" s="177">
        <v>6</v>
      </c>
      <c r="K12" s="178">
        <f>MIN(D12:J12)</f>
        <v>3</v>
      </c>
      <c r="L12" s="178">
        <f>MAX(D12:J12)</f>
        <v>12</v>
      </c>
      <c r="M12" s="181">
        <f>AVERAGE(D12:J12)</f>
        <v>6.1428571428571432</v>
      </c>
    </row>
    <row r="13" spans="2:13">
      <c r="B13" s="184" t="s">
        <v>440</v>
      </c>
      <c r="C13" s="190" t="s">
        <v>445</v>
      </c>
      <c r="D13" s="186">
        <v>12</v>
      </c>
      <c r="E13" s="177">
        <v>12</v>
      </c>
      <c r="F13" s="177">
        <v>16</v>
      </c>
      <c r="G13" s="177">
        <v>27</v>
      </c>
      <c r="H13" s="177">
        <v>20</v>
      </c>
      <c r="I13" s="177">
        <v>15</v>
      </c>
      <c r="J13" s="177">
        <v>15</v>
      </c>
      <c r="K13" s="178">
        <f>MIN(D13:J13)</f>
        <v>12</v>
      </c>
      <c r="L13" s="178">
        <f>MAX(D13:J13)</f>
        <v>27</v>
      </c>
      <c r="M13" s="181">
        <f>AVERAGE(D13:J13)</f>
        <v>16.714285714285715</v>
      </c>
    </row>
    <row r="14" spans="2:13">
      <c r="B14" s="184" t="s">
        <v>441</v>
      </c>
      <c r="C14" s="190" t="s">
        <v>446</v>
      </c>
      <c r="D14" s="186">
        <v>27</v>
      </c>
      <c r="E14" s="177">
        <v>35</v>
      </c>
      <c r="F14" s="177">
        <v>33</v>
      </c>
      <c r="G14" s="177">
        <v>44</v>
      </c>
      <c r="H14" s="177">
        <v>34</v>
      </c>
      <c r="I14" s="177">
        <v>41</v>
      </c>
      <c r="J14" s="177">
        <v>41</v>
      </c>
      <c r="K14" s="178">
        <f>MIN(D14:J14)</f>
        <v>27</v>
      </c>
      <c r="L14" s="178">
        <f>MAX(D14:J14)</f>
        <v>44</v>
      </c>
      <c r="M14" s="181">
        <f>AVERAGE(D14:J14)</f>
        <v>36.428571428571431</v>
      </c>
    </row>
    <row r="15" spans="2:13" ht="15" thickBot="1">
      <c r="B15" s="185" t="s">
        <v>442</v>
      </c>
      <c r="C15" s="191" t="s">
        <v>447</v>
      </c>
      <c r="D15" s="187">
        <v>0</v>
      </c>
      <c r="E15" s="182">
        <v>0</v>
      </c>
      <c r="F15" s="182">
        <v>0</v>
      </c>
      <c r="G15" s="182">
        <v>0</v>
      </c>
      <c r="H15" s="182">
        <v>0</v>
      </c>
      <c r="I15" s="182">
        <v>0</v>
      </c>
      <c r="J15" s="182">
        <v>0</v>
      </c>
      <c r="K15" s="192">
        <f>MIN(D15:J15)</f>
        <v>0</v>
      </c>
      <c r="L15" s="192">
        <f>MAX(D15:J15)</f>
        <v>0</v>
      </c>
      <c r="M15" s="183">
        <f>AVERAGE(D15:J15)</f>
        <v>0</v>
      </c>
    </row>
  </sheetData>
  <mergeCells count="8">
    <mergeCell ref="K2:K3"/>
    <mergeCell ref="L2:L3"/>
    <mergeCell ref="M2:M3"/>
    <mergeCell ref="I2:J2"/>
    <mergeCell ref="G2:H2"/>
    <mergeCell ref="E2:F2"/>
    <mergeCell ref="B2:B3"/>
    <mergeCell ref="C2:C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5"/>
  <sheetViews>
    <sheetView workbookViewId="0">
      <selection activeCell="D5" sqref="D5"/>
    </sheetView>
  </sheetViews>
  <sheetFormatPr defaultRowHeight="14.4"/>
  <cols>
    <col min="2" max="2" width="12.88671875" bestFit="1" customWidth="1"/>
    <col min="3" max="13" width="12.44140625" customWidth="1"/>
  </cols>
  <sheetData>
    <row r="1" spans="2:13" ht="15" thickBot="1">
      <c r="L1" s="58"/>
    </row>
    <row r="2" spans="2:13">
      <c r="B2" s="198" t="s">
        <v>302</v>
      </c>
      <c r="C2" s="204" t="s">
        <v>303</v>
      </c>
      <c r="D2" s="106" t="s">
        <v>9</v>
      </c>
      <c r="E2" s="105" t="s">
        <v>10</v>
      </c>
      <c r="F2" s="105" t="s">
        <v>12</v>
      </c>
      <c r="G2" s="147" t="s">
        <v>13</v>
      </c>
      <c r="H2" s="147"/>
      <c r="I2" s="147" t="s">
        <v>15</v>
      </c>
      <c r="J2" s="147"/>
      <c r="K2" s="147" t="s">
        <v>17</v>
      </c>
      <c r="L2" s="147"/>
      <c r="M2" s="148" t="s">
        <v>452</v>
      </c>
    </row>
    <row r="3" spans="2:13">
      <c r="B3" s="199"/>
      <c r="C3" s="205"/>
      <c r="D3" s="80" t="s">
        <v>277</v>
      </c>
      <c r="E3" s="69" t="s">
        <v>335</v>
      </c>
      <c r="F3" s="69" t="s">
        <v>372</v>
      </c>
      <c r="G3" s="69" t="s">
        <v>379</v>
      </c>
      <c r="H3" s="69" t="s">
        <v>381</v>
      </c>
      <c r="I3" s="69" t="s">
        <v>387</v>
      </c>
      <c r="J3" s="69" t="s">
        <v>389</v>
      </c>
      <c r="K3" s="69" t="s">
        <v>395</v>
      </c>
      <c r="L3" s="69" t="s">
        <v>350</v>
      </c>
      <c r="M3" s="180"/>
    </row>
    <row r="4" spans="2:13">
      <c r="B4" s="200" t="s">
        <v>449</v>
      </c>
      <c r="C4" s="206" t="s">
        <v>448</v>
      </c>
      <c r="D4" s="202">
        <v>20.8</v>
      </c>
      <c r="E4" s="155">
        <v>6.3</v>
      </c>
      <c r="F4" s="155">
        <v>4.3</v>
      </c>
      <c r="G4" s="155">
        <v>4.3</v>
      </c>
      <c r="H4" s="155">
        <v>3.8</v>
      </c>
      <c r="I4" s="155">
        <v>1.9</v>
      </c>
      <c r="J4" s="155">
        <v>3.6</v>
      </c>
      <c r="K4" s="156">
        <v>6</v>
      </c>
      <c r="L4" s="156">
        <v>3.8</v>
      </c>
      <c r="M4" s="194">
        <f>AVERAGE(D4:L4)</f>
        <v>6.0888888888888886</v>
      </c>
    </row>
    <row r="5" spans="2:13" ht="15" thickBot="1">
      <c r="B5" s="201" t="s">
        <v>431</v>
      </c>
      <c r="C5" s="207" t="s">
        <v>448</v>
      </c>
      <c r="D5" s="203">
        <v>35</v>
      </c>
      <c r="E5" s="196">
        <v>28</v>
      </c>
      <c r="F5" s="196">
        <v>40.1</v>
      </c>
      <c r="G5" s="195">
        <v>34.1</v>
      </c>
      <c r="H5" s="195">
        <v>42.2</v>
      </c>
      <c r="I5" s="195">
        <v>27.5</v>
      </c>
      <c r="J5" s="195">
        <v>43.4</v>
      </c>
      <c r="K5" s="195">
        <v>33.9</v>
      </c>
      <c r="L5" s="195">
        <v>43.6</v>
      </c>
      <c r="M5" s="197">
        <f>AVERAGE(D5:L5)</f>
        <v>36.422222222222224</v>
      </c>
    </row>
  </sheetData>
  <mergeCells count="6">
    <mergeCell ref="M2:M3"/>
    <mergeCell ref="I2:J2"/>
    <mergeCell ref="B2:B3"/>
    <mergeCell ref="C2:C3"/>
    <mergeCell ref="G2:H2"/>
    <mergeCell ref="K2:L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12"/>
  <sheetViews>
    <sheetView workbookViewId="0">
      <selection activeCell="E20" sqref="E20"/>
    </sheetView>
  </sheetViews>
  <sheetFormatPr defaultRowHeight="14.4"/>
  <cols>
    <col min="2" max="2" width="18.33203125" bestFit="1" customWidth="1"/>
    <col min="3" max="11" width="14.6640625" customWidth="1"/>
  </cols>
  <sheetData>
    <row r="1" spans="2:11" ht="15" thickBot="1"/>
    <row r="2" spans="2:11">
      <c r="B2" s="239" t="s">
        <v>422</v>
      </c>
      <c r="C2" s="147" t="s">
        <v>474</v>
      </c>
      <c r="D2" s="147"/>
      <c r="E2" s="147" t="s">
        <v>419</v>
      </c>
      <c r="F2" s="147"/>
      <c r="G2" s="105" t="s">
        <v>420</v>
      </c>
      <c r="H2" s="147" t="s">
        <v>421</v>
      </c>
      <c r="I2" s="147"/>
      <c r="J2" s="147"/>
      <c r="K2" s="240" t="s">
        <v>415</v>
      </c>
    </row>
    <row r="3" spans="2:11">
      <c r="B3" s="241" t="s">
        <v>469</v>
      </c>
      <c r="C3" s="69" t="s">
        <v>9</v>
      </c>
      <c r="D3" s="69" t="s">
        <v>10</v>
      </c>
      <c r="E3" s="69" t="s">
        <v>11</v>
      </c>
      <c r="F3" s="69" t="s">
        <v>12</v>
      </c>
      <c r="G3" s="69" t="s">
        <v>475</v>
      </c>
      <c r="H3" s="69" t="s">
        <v>15</v>
      </c>
      <c r="I3" s="69" t="s">
        <v>16</v>
      </c>
      <c r="J3" s="69" t="s">
        <v>17</v>
      </c>
      <c r="K3" s="242"/>
    </row>
    <row r="4" spans="2:11" ht="15" thickBot="1">
      <c r="B4" s="243" t="s">
        <v>476</v>
      </c>
      <c r="C4" s="244" t="s">
        <v>477</v>
      </c>
      <c r="D4" s="244"/>
      <c r="E4" s="244"/>
      <c r="F4" s="244"/>
      <c r="G4" s="244"/>
      <c r="H4" s="244"/>
      <c r="I4" s="244"/>
      <c r="J4" s="244"/>
      <c r="K4" s="245"/>
    </row>
    <row r="5" spans="2:11">
      <c r="B5" s="246" t="s">
        <v>470</v>
      </c>
      <c r="C5" s="248">
        <v>115927</v>
      </c>
      <c r="D5" s="248">
        <v>22155</v>
      </c>
      <c r="E5" s="248">
        <v>12022</v>
      </c>
      <c r="F5" s="248">
        <v>12181</v>
      </c>
      <c r="G5" s="248">
        <v>10416</v>
      </c>
      <c r="H5" s="248">
        <v>8269</v>
      </c>
      <c r="I5" s="248">
        <v>6812</v>
      </c>
      <c r="J5" s="248">
        <v>36698</v>
      </c>
      <c r="K5" s="249">
        <v>224480</v>
      </c>
    </row>
    <row r="6" spans="2:11">
      <c r="B6" s="193" t="s">
        <v>471</v>
      </c>
      <c r="C6" s="228">
        <v>21273</v>
      </c>
      <c r="D6" s="228">
        <v>5425</v>
      </c>
      <c r="E6" s="228">
        <v>17740</v>
      </c>
      <c r="F6" s="228">
        <v>37140</v>
      </c>
      <c r="G6" s="228">
        <v>9448</v>
      </c>
      <c r="H6" s="228">
        <v>2744</v>
      </c>
      <c r="I6" s="228">
        <v>6037</v>
      </c>
      <c r="J6" s="228">
        <v>22653</v>
      </c>
      <c r="K6" s="250">
        <v>122460</v>
      </c>
    </row>
    <row r="7" spans="2:11">
      <c r="B7" s="193" t="s">
        <v>407</v>
      </c>
      <c r="C7" s="228">
        <v>5836</v>
      </c>
      <c r="D7" s="228">
        <v>2290</v>
      </c>
      <c r="E7" s="228">
        <v>1690</v>
      </c>
      <c r="F7" s="228">
        <v>1276</v>
      </c>
      <c r="G7" s="228">
        <v>1110</v>
      </c>
      <c r="H7" s="228">
        <v>907</v>
      </c>
      <c r="I7" s="228">
        <v>1783</v>
      </c>
      <c r="J7" s="228">
        <v>938</v>
      </c>
      <c r="K7" s="250">
        <v>15830</v>
      </c>
    </row>
    <row r="8" spans="2:11">
      <c r="B8" s="193" t="s">
        <v>121</v>
      </c>
      <c r="C8" s="228">
        <v>45900</v>
      </c>
      <c r="D8" s="228">
        <v>18456</v>
      </c>
      <c r="E8" s="228">
        <v>12413</v>
      </c>
      <c r="F8" s="228">
        <v>10161</v>
      </c>
      <c r="G8" s="228">
        <v>10300</v>
      </c>
      <c r="H8" s="228">
        <v>7366</v>
      </c>
      <c r="I8" s="228">
        <v>12528</v>
      </c>
      <c r="J8" s="228">
        <v>10908</v>
      </c>
      <c r="K8" s="250">
        <v>128032</v>
      </c>
    </row>
    <row r="9" spans="2:11">
      <c r="B9" s="193" t="s">
        <v>418</v>
      </c>
      <c r="C9" s="228">
        <v>5622</v>
      </c>
      <c r="D9" s="228">
        <v>2474</v>
      </c>
      <c r="E9" s="228">
        <v>1734</v>
      </c>
      <c r="F9" s="228">
        <v>1398</v>
      </c>
      <c r="G9" s="228">
        <v>1120</v>
      </c>
      <c r="H9" s="228">
        <v>946</v>
      </c>
      <c r="I9" s="228">
        <v>1866</v>
      </c>
      <c r="J9" s="228">
        <v>950</v>
      </c>
      <c r="K9" s="250">
        <v>16110</v>
      </c>
    </row>
    <row r="10" spans="2:11">
      <c r="B10" s="193" t="s">
        <v>472</v>
      </c>
      <c r="C10" s="228">
        <v>35340</v>
      </c>
      <c r="D10" s="228">
        <v>63383</v>
      </c>
      <c r="E10" s="228">
        <v>22349</v>
      </c>
      <c r="F10" s="228">
        <v>16420</v>
      </c>
      <c r="G10" s="228">
        <v>14187</v>
      </c>
      <c r="H10" s="228">
        <v>1261</v>
      </c>
      <c r="I10" s="228">
        <v>2494</v>
      </c>
      <c r="J10" s="228">
        <v>3377</v>
      </c>
      <c r="K10" s="250">
        <v>158811</v>
      </c>
    </row>
    <row r="11" spans="2:11">
      <c r="B11" s="193" t="s">
        <v>473</v>
      </c>
      <c r="C11" s="228">
        <v>60822</v>
      </c>
      <c r="D11" s="228">
        <v>35134</v>
      </c>
      <c r="E11" s="228">
        <v>13975</v>
      </c>
      <c r="F11" s="228">
        <v>1415</v>
      </c>
      <c r="G11" s="228">
        <v>69715</v>
      </c>
      <c r="H11" s="228">
        <v>4361</v>
      </c>
      <c r="I11" s="228">
        <v>8334</v>
      </c>
      <c r="J11" s="228">
        <v>816</v>
      </c>
      <c r="K11" s="250">
        <v>194572</v>
      </c>
    </row>
    <row r="12" spans="2:11" ht="15" thickBot="1">
      <c r="B12" s="247" t="s">
        <v>478</v>
      </c>
      <c r="C12" s="251">
        <v>290720</v>
      </c>
      <c r="D12" s="251">
        <v>149317</v>
      </c>
      <c r="E12" s="251">
        <v>81923</v>
      </c>
      <c r="F12" s="251">
        <v>79991</v>
      </c>
      <c r="G12" s="251">
        <v>116296</v>
      </c>
      <c r="H12" s="251">
        <v>25854</v>
      </c>
      <c r="I12" s="251">
        <v>39854</v>
      </c>
      <c r="J12" s="251">
        <v>76340</v>
      </c>
      <c r="K12" s="252">
        <v>860295</v>
      </c>
    </row>
  </sheetData>
  <mergeCells count="5">
    <mergeCell ref="C2:D2"/>
    <mergeCell ref="E2:F2"/>
    <mergeCell ref="H2:J2"/>
    <mergeCell ref="K2:K3"/>
    <mergeCell ref="C4:K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14"/>
  <sheetViews>
    <sheetView workbookViewId="0">
      <selection activeCell="E26" sqref="E26"/>
    </sheetView>
  </sheetViews>
  <sheetFormatPr defaultRowHeight="12"/>
  <cols>
    <col min="1" max="1" width="8.88671875" style="2"/>
    <col min="2" max="2" width="18.33203125" style="2" customWidth="1"/>
    <col min="3" max="12" width="12.6640625" style="2" customWidth="1"/>
    <col min="13" max="16384" width="8.88671875" style="2"/>
  </cols>
  <sheetData>
    <row r="2" spans="2:13" ht="12.6" thickBot="1"/>
    <row r="3" spans="2:13">
      <c r="B3" s="253" t="s">
        <v>469</v>
      </c>
      <c r="C3" s="147" t="s">
        <v>9</v>
      </c>
      <c r="D3" s="147" t="s">
        <v>10</v>
      </c>
      <c r="E3" s="147" t="s">
        <v>11</v>
      </c>
      <c r="F3" s="147" t="s">
        <v>12</v>
      </c>
      <c r="G3" s="147" t="s">
        <v>13</v>
      </c>
      <c r="H3" s="147" t="s">
        <v>14</v>
      </c>
      <c r="I3" s="147" t="s">
        <v>15</v>
      </c>
      <c r="J3" s="147" t="s">
        <v>16</v>
      </c>
      <c r="K3" s="238" t="s">
        <v>17</v>
      </c>
      <c r="L3" s="254" t="s">
        <v>415</v>
      </c>
    </row>
    <row r="4" spans="2:13" ht="12.6" thickBot="1">
      <c r="B4" s="255"/>
      <c r="C4" s="164"/>
      <c r="D4" s="164"/>
      <c r="E4" s="164"/>
      <c r="F4" s="164"/>
      <c r="G4" s="164"/>
      <c r="H4" s="164"/>
      <c r="I4" s="164"/>
      <c r="J4" s="164"/>
      <c r="K4" s="256"/>
      <c r="L4" s="257"/>
    </row>
    <row r="5" spans="2:13" ht="14.4" thickBot="1">
      <c r="B5" s="258" t="s">
        <v>416</v>
      </c>
      <c r="C5" s="164" t="s">
        <v>486</v>
      </c>
      <c r="D5" s="164"/>
      <c r="E5" s="164"/>
      <c r="F5" s="164"/>
      <c r="G5" s="164"/>
      <c r="H5" s="164"/>
      <c r="I5" s="164"/>
      <c r="J5" s="164"/>
      <c r="K5" s="164"/>
      <c r="L5" s="259"/>
    </row>
    <row r="6" spans="2:13">
      <c r="B6" s="225" t="s">
        <v>470</v>
      </c>
      <c r="C6" s="228">
        <v>127519.70000000001</v>
      </c>
      <c r="D6" s="228">
        <v>6646.5</v>
      </c>
      <c r="E6" s="228">
        <v>3606.6</v>
      </c>
      <c r="F6" s="228">
        <v>7917.6500000000005</v>
      </c>
      <c r="G6" s="228">
        <v>1041.6000000000001</v>
      </c>
      <c r="H6" s="228">
        <v>1302</v>
      </c>
      <c r="I6" s="228">
        <v>2480.6999999999998</v>
      </c>
      <c r="J6" s="228">
        <v>2043.6</v>
      </c>
      <c r="K6" s="229">
        <v>11009.4</v>
      </c>
      <c r="L6" s="230">
        <v>163567.75000000003</v>
      </c>
      <c r="M6" s="260"/>
    </row>
    <row r="7" spans="2:13">
      <c r="B7" s="225" t="s">
        <v>471</v>
      </c>
      <c r="C7" s="228">
        <v>25527.599999999999</v>
      </c>
      <c r="D7" s="228">
        <v>2576.875</v>
      </c>
      <c r="E7" s="228">
        <v>7539.5000000000009</v>
      </c>
      <c r="F7" s="228">
        <v>22903</v>
      </c>
      <c r="G7" s="228">
        <v>1417.2</v>
      </c>
      <c r="H7" s="228">
        <v>12754.800000000001</v>
      </c>
      <c r="I7" s="228">
        <v>891.80000000000007</v>
      </c>
      <c r="J7" s="228">
        <v>8149.9500000000007</v>
      </c>
      <c r="K7" s="229">
        <v>22653</v>
      </c>
      <c r="L7" s="231">
        <v>104413.72499999999</v>
      </c>
      <c r="M7" s="260"/>
    </row>
    <row r="8" spans="2:13">
      <c r="B8" s="225" t="s">
        <v>407</v>
      </c>
      <c r="C8" s="228">
        <v>7003.2</v>
      </c>
      <c r="D8" s="228">
        <v>1087.75</v>
      </c>
      <c r="E8" s="228">
        <v>718.25000000000011</v>
      </c>
      <c r="F8" s="228">
        <v>786.86666666666667</v>
      </c>
      <c r="G8" s="228">
        <v>166.5</v>
      </c>
      <c r="H8" s="228">
        <v>999</v>
      </c>
      <c r="I8" s="228">
        <v>294.77500000000003</v>
      </c>
      <c r="J8" s="228">
        <v>2407.0500000000002</v>
      </c>
      <c r="K8" s="229">
        <v>938</v>
      </c>
      <c r="L8" s="231">
        <v>14401.391666666666</v>
      </c>
      <c r="M8" s="260"/>
    </row>
    <row r="9" spans="2:13">
      <c r="B9" s="225" t="s">
        <v>121</v>
      </c>
      <c r="C9" s="228">
        <v>13005</v>
      </c>
      <c r="D9" s="228">
        <v>9689.3999999999978</v>
      </c>
      <c r="E9" s="228">
        <v>4965.2</v>
      </c>
      <c r="F9" s="228">
        <v>8001.7874999999985</v>
      </c>
      <c r="G9" s="228">
        <v>11845.000000000002</v>
      </c>
      <c r="H9" s="228">
        <v>2231.6666666666665</v>
      </c>
      <c r="I9" s="228">
        <v>15468.599999999999</v>
      </c>
      <c r="J9" s="228">
        <v>3340.7999999999997</v>
      </c>
      <c r="K9" s="229">
        <v>30178.799999999999</v>
      </c>
      <c r="L9" s="231">
        <v>98726.254166666666</v>
      </c>
      <c r="M9" s="260"/>
    </row>
    <row r="10" spans="2:13">
      <c r="B10" s="225" t="s">
        <v>418</v>
      </c>
      <c r="C10" s="228">
        <v>3092.1000000000004</v>
      </c>
      <c r="D10" s="228">
        <v>1278.2333333333333</v>
      </c>
      <c r="E10" s="228">
        <v>346.8</v>
      </c>
      <c r="F10" s="228">
        <v>1202.28</v>
      </c>
      <c r="G10" s="228">
        <v>373.33333333333331</v>
      </c>
      <c r="H10" s="228">
        <v>350</v>
      </c>
      <c r="I10" s="228">
        <v>756.80000000000007</v>
      </c>
      <c r="J10" s="228">
        <v>2519.1000000000004</v>
      </c>
      <c r="K10" s="229">
        <v>665</v>
      </c>
      <c r="L10" s="231">
        <v>10583.646666666667</v>
      </c>
      <c r="M10" s="260"/>
    </row>
    <row r="11" spans="2:13">
      <c r="B11" s="225" t="s">
        <v>472</v>
      </c>
      <c r="C11" s="228">
        <v>19437</v>
      </c>
      <c r="D11" s="228">
        <v>32747.883333333335</v>
      </c>
      <c r="E11" s="228">
        <v>4469.8</v>
      </c>
      <c r="F11" s="228">
        <v>14121.199999999999</v>
      </c>
      <c r="G11" s="228">
        <v>6620.6</v>
      </c>
      <c r="H11" s="228">
        <v>4433.4375</v>
      </c>
      <c r="I11" s="228">
        <v>1008.8000000000001</v>
      </c>
      <c r="J11" s="228">
        <v>3366.9</v>
      </c>
      <c r="K11" s="229">
        <v>2363.8999999999996</v>
      </c>
      <c r="L11" s="231">
        <v>88569.520833333328</v>
      </c>
      <c r="M11" s="260"/>
    </row>
    <row r="12" spans="2:13" ht="12.6" thickBot="1">
      <c r="B12" s="226" t="s">
        <v>473</v>
      </c>
      <c r="C12" s="232">
        <v>24328.800000000003</v>
      </c>
      <c r="D12" s="232">
        <v>12296.9</v>
      </c>
      <c r="E12" s="232">
        <v>2795</v>
      </c>
      <c r="F12" s="232">
        <v>919.75</v>
      </c>
      <c r="G12" s="232">
        <v>6971.5</v>
      </c>
      <c r="H12" s="232">
        <v>47057.625</v>
      </c>
      <c r="I12" s="232">
        <v>1962.45</v>
      </c>
      <c r="J12" s="232">
        <v>2500.1999999999998</v>
      </c>
      <c r="K12" s="233">
        <v>122.39999999999999</v>
      </c>
      <c r="L12" s="234">
        <v>98954.625</v>
      </c>
      <c r="M12" s="260"/>
    </row>
    <row r="13" spans="2:13" ht="12.6" thickBot="1">
      <c r="B13" s="227" t="s">
        <v>415</v>
      </c>
      <c r="C13" s="235">
        <v>219913.40000000002</v>
      </c>
      <c r="D13" s="235">
        <v>66323.541666666657</v>
      </c>
      <c r="E13" s="235">
        <v>24441.149999999998</v>
      </c>
      <c r="F13" s="235">
        <v>55852.534166666665</v>
      </c>
      <c r="G13" s="235">
        <v>28435.733333333337</v>
      </c>
      <c r="H13" s="235">
        <v>69128.529166666674</v>
      </c>
      <c r="I13" s="235">
        <v>22863.924999999999</v>
      </c>
      <c r="J13" s="235">
        <v>24327.600000000002</v>
      </c>
      <c r="K13" s="236">
        <v>67930.499999999985</v>
      </c>
      <c r="L13" s="237">
        <v>579216.91333333333</v>
      </c>
      <c r="M13" s="260"/>
    </row>
    <row r="14" spans="2:13">
      <c r="C14" s="260"/>
      <c r="D14" s="260"/>
      <c r="E14" s="260"/>
      <c r="F14" s="260"/>
      <c r="G14" s="260"/>
      <c r="H14" s="260"/>
      <c r="I14" s="260"/>
      <c r="J14" s="260"/>
      <c r="K14" s="260"/>
      <c r="L14" s="260"/>
      <c r="M14" s="260"/>
    </row>
  </sheetData>
  <mergeCells count="12">
    <mergeCell ref="H3:H4"/>
    <mergeCell ref="I3:I4"/>
    <mergeCell ref="J3:J4"/>
    <mergeCell ref="K3:K4"/>
    <mergeCell ref="L3:L4"/>
    <mergeCell ref="C5:L5"/>
    <mergeCell ref="B3:B4"/>
    <mergeCell ref="C3:C4"/>
    <mergeCell ref="D3:D4"/>
    <mergeCell ref="E3:E4"/>
    <mergeCell ref="F3:F4"/>
    <mergeCell ref="G3:G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8"/>
  <sheetViews>
    <sheetView workbookViewId="0">
      <selection activeCell="C15" sqref="C15"/>
    </sheetView>
  </sheetViews>
  <sheetFormatPr defaultRowHeight="14.4"/>
  <cols>
    <col min="2" max="8" width="17.44140625" style="2" customWidth="1"/>
  </cols>
  <sheetData>
    <row r="1" spans="2:8" ht="15" thickBot="1"/>
    <row r="2" spans="2:8" ht="25.8">
      <c r="B2" s="261" t="s">
        <v>422</v>
      </c>
      <c r="C2" s="262" t="s">
        <v>417</v>
      </c>
      <c r="D2" s="262" t="s">
        <v>479</v>
      </c>
      <c r="E2" s="262" t="s">
        <v>487</v>
      </c>
      <c r="F2" s="262" t="s">
        <v>480</v>
      </c>
      <c r="G2" s="262" t="s">
        <v>488</v>
      </c>
      <c r="H2" s="263" t="s">
        <v>423</v>
      </c>
    </row>
    <row r="3" spans="2:8">
      <c r="B3" s="97" t="s">
        <v>419</v>
      </c>
      <c r="C3" s="100" t="s">
        <v>12</v>
      </c>
      <c r="D3" s="100">
        <v>320</v>
      </c>
      <c r="E3" s="47">
        <v>5800</v>
      </c>
      <c r="F3" s="100">
        <v>0.79</v>
      </c>
      <c r="G3" s="47">
        <v>4582</v>
      </c>
      <c r="H3" s="264" t="s">
        <v>481</v>
      </c>
    </row>
    <row r="4" spans="2:8">
      <c r="B4" s="97" t="s">
        <v>420</v>
      </c>
      <c r="C4" s="100" t="s">
        <v>13</v>
      </c>
      <c r="D4" s="100">
        <v>300</v>
      </c>
      <c r="E4" s="47">
        <v>7500</v>
      </c>
      <c r="F4" s="100">
        <v>2.2999999999999998</v>
      </c>
      <c r="G4" s="47">
        <v>17250</v>
      </c>
      <c r="H4" s="264" t="s">
        <v>481</v>
      </c>
    </row>
    <row r="5" spans="2:8">
      <c r="B5" s="132" t="s">
        <v>421</v>
      </c>
      <c r="C5" s="100" t="s">
        <v>15</v>
      </c>
      <c r="D5" s="100">
        <v>270</v>
      </c>
      <c r="E5" s="47">
        <v>4500</v>
      </c>
      <c r="F5" s="100">
        <v>2.1</v>
      </c>
      <c r="G5" s="47">
        <v>9450</v>
      </c>
      <c r="H5" s="264" t="s">
        <v>482</v>
      </c>
    </row>
    <row r="6" spans="2:8">
      <c r="B6" s="132"/>
      <c r="C6" s="100" t="s">
        <v>17</v>
      </c>
      <c r="D6" s="100">
        <v>570</v>
      </c>
      <c r="E6" s="47">
        <v>13000</v>
      </c>
      <c r="F6" s="100">
        <v>2.77</v>
      </c>
      <c r="G6" s="47">
        <v>36010</v>
      </c>
      <c r="H6" s="264" t="s">
        <v>482</v>
      </c>
    </row>
    <row r="7" spans="2:8">
      <c r="B7" s="97" t="s">
        <v>483</v>
      </c>
      <c r="C7" s="100" t="s">
        <v>484</v>
      </c>
      <c r="D7" s="100" t="s">
        <v>7</v>
      </c>
      <c r="E7" s="100">
        <v>625</v>
      </c>
      <c r="F7" s="100">
        <v>2.5</v>
      </c>
      <c r="G7" s="47">
        <v>1563</v>
      </c>
      <c r="H7" s="264" t="s">
        <v>7</v>
      </c>
    </row>
    <row r="8" spans="2:8" ht="15" thickBot="1">
      <c r="B8" s="265" t="s">
        <v>485</v>
      </c>
      <c r="C8" s="266" t="s">
        <v>7</v>
      </c>
      <c r="D8" s="267">
        <v>1460</v>
      </c>
      <c r="E8" s="267">
        <v>31425</v>
      </c>
      <c r="F8" s="266">
        <v>10.46</v>
      </c>
      <c r="G8" s="267">
        <v>68855</v>
      </c>
      <c r="H8" s="268" t="s">
        <v>7</v>
      </c>
    </row>
  </sheetData>
  <mergeCells count="1">
    <mergeCell ref="B5:B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Transectos</vt:lpstr>
      <vt:lpstr>Sondagens </vt:lpstr>
      <vt:lpstr>Amostras</vt:lpstr>
      <vt:lpstr>Espessura do Rejeito</vt:lpstr>
      <vt:lpstr>Resultados Granulometria</vt:lpstr>
      <vt:lpstr>Resultados de Metais</vt:lpstr>
      <vt:lpstr>Nitrogenio e Enxofre</vt:lpstr>
      <vt:lpstr>Resultados Fertilidade</vt:lpstr>
      <vt:lpstr>Resultados Indeformada</vt:lpstr>
      <vt:lpstr>Area Unidade de Análse</vt:lpstr>
      <vt:lpstr>Estimativa de Volume</vt:lpstr>
      <vt:lpstr>Remoção Setorial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Liu, Eric/SAO</dc:creator>
  <cp:lastModifiedBy>Liu, Eric/SAO</cp:lastModifiedBy>
  <dcterms:created xsi:type="dcterms:W3CDTF">2017-07-11T15:03:26Z</dcterms:created>
  <dcterms:modified xsi:type="dcterms:W3CDTF">2017-08-15T20:40:35Z</dcterms:modified>
</cp:coreProperties>
</file>